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8 созыв СД\Проекты решений\2\О вне изм в бюджет ПЕРЕВНОС октябрь 2025\"/>
    </mc:Choice>
  </mc:AlternateContent>
  <bookViews>
    <workbookView xWindow="480" yWindow="60" windowWidth="27795" windowHeight="12090"/>
  </bookViews>
  <sheets>
    <sheet name="2026-2027 " sheetId="1" r:id="rId1"/>
  </sheets>
  <definedNames>
    <definedName name="_xlnm.Print_Titles" localSheetId="0">'2026-2027 '!$17:$17</definedName>
    <definedName name="_xlnm.Print_Area" localSheetId="0">'2026-2027 '!$A$1:$J$114</definedName>
  </definedNames>
  <calcPr calcId="162913"/>
</workbook>
</file>

<file path=xl/calcChain.xml><?xml version="1.0" encoding="utf-8"?>
<calcChain xmlns="http://schemas.openxmlformats.org/spreadsheetml/2006/main">
  <c r="G112" i="1" l="1"/>
  <c r="C112" i="1"/>
  <c r="G111" i="1"/>
  <c r="C111" i="1"/>
  <c r="G110" i="1"/>
  <c r="C110" i="1"/>
  <c r="I109" i="1"/>
  <c r="G109" i="1" s="1"/>
  <c r="E109" i="1"/>
  <c r="C109" i="1" s="1"/>
  <c r="I108" i="1"/>
  <c r="H108" i="1"/>
  <c r="G108" i="1" s="1"/>
  <c r="D108" i="1"/>
  <c r="D107" i="1" s="1"/>
  <c r="I107" i="1"/>
  <c r="G106" i="1"/>
  <c r="C106" i="1"/>
  <c r="G105" i="1"/>
  <c r="C105" i="1"/>
  <c r="G104" i="1"/>
  <c r="C104" i="1"/>
  <c r="H103" i="1"/>
  <c r="G103" i="1" s="1"/>
  <c r="D103" i="1"/>
  <c r="C103" i="1" s="1"/>
  <c r="C100" i="1"/>
  <c r="D99" i="1"/>
  <c r="C99" i="1" s="1"/>
  <c r="J98" i="1"/>
  <c r="I98" i="1"/>
  <c r="G98" i="1" s="1"/>
  <c r="F98" i="1"/>
  <c r="E98" i="1"/>
  <c r="I97" i="1"/>
  <c r="G97" i="1"/>
  <c r="E97" i="1"/>
  <c r="C97" i="1" s="1"/>
  <c r="J96" i="1"/>
  <c r="I96" i="1"/>
  <c r="I95" i="1" s="1"/>
  <c r="H96" i="1"/>
  <c r="G96" i="1" s="1"/>
  <c r="D96" i="1"/>
  <c r="D95" i="1" s="1"/>
  <c r="J95" i="1"/>
  <c r="G94" i="1"/>
  <c r="C94" i="1"/>
  <c r="H93" i="1"/>
  <c r="G93" i="1" s="1"/>
  <c r="D93" i="1"/>
  <c r="C93" i="1"/>
  <c r="D92" i="1"/>
  <c r="C92" i="1"/>
  <c r="E91" i="1"/>
  <c r="C91" i="1" s="1"/>
  <c r="C90" i="1"/>
  <c r="C89" i="1"/>
  <c r="H88" i="1"/>
  <c r="G88" i="1" s="1"/>
  <c r="D88" i="1"/>
  <c r="C88" i="1"/>
  <c r="D87" i="1"/>
  <c r="C86" i="1"/>
  <c r="G85" i="1"/>
  <c r="C85" i="1"/>
  <c r="D84" i="1"/>
  <c r="C84" i="1"/>
  <c r="D83" i="1"/>
  <c r="C83" i="1"/>
  <c r="G82" i="1"/>
  <c r="C82" i="1"/>
  <c r="G81" i="1"/>
  <c r="C81" i="1"/>
  <c r="D80" i="1"/>
  <c r="C80" i="1"/>
  <c r="G79" i="1"/>
  <c r="C79" i="1"/>
  <c r="H78" i="1"/>
  <c r="G78" i="1"/>
  <c r="D77" i="1"/>
  <c r="C77" i="1"/>
  <c r="D76" i="1"/>
  <c r="C76" i="1"/>
  <c r="D75" i="1"/>
  <c r="C75" i="1"/>
  <c r="D74" i="1"/>
  <c r="C74" i="1"/>
  <c r="D73" i="1"/>
  <c r="C73" i="1"/>
  <c r="D72" i="1"/>
  <c r="C72" i="1"/>
  <c r="D71" i="1"/>
  <c r="C71" i="1"/>
  <c r="G70" i="1"/>
  <c r="C69" i="1"/>
  <c r="C68" i="1"/>
  <c r="D67" i="1"/>
  <c r="C67" i="1" s="1"/>
  <c r="D66" i="1"/>
  <c r="C66" i="1" s="1"/>
  <c r="D65" i="1"/>
  <c r="C65" i="1" s="1"/>
  <c r="H64" i="1"/>
  <c r="G64" i="1" s="1"/>
  <c r="D64" i="1"/>
  <c r="C64" i="1" s="1"/>
  <c r="D63" i="1"/>
  <c r="C63" i="1" s="1"/>
  <c r="H62" i="1"/>
  <c r="G62" i="1" s="1"/>
  <c r="H61" i="1"/>
  <c r="G61" i="1" s="1"/>
  <c r="G60" i="1"/>
  <c r="H59" i="1"/>
  <c r="G59" i="1"/>
  <c r="D59" i="1"/>
  <c r="C59" i="1"/>
  <c r="H58" i="1"/>
  <c r="G58" i="1"/>
  <c r="H57" i="1"/>
  <c r="G57" i="1"/>
  <c r="D57" i="1"/>
  <c r="C57" i="1"/>
  <c r="D56" i="1"/>
  <c r="C56" i="1"/>
  <c r="D55" i="1"/>
  <c r="C55" i="1"/>
  <c r="C54" i="1"/>
  <c r="D53" i="1"/>
  <c r="C53" i="1" s="1"/>
  <c r="D52" i="1"/>
  <c r="C52" i="1" s="1"/>
  <c r="H51" i="1"/>
  <c r="G51" i="1" s="1"/>
  <c r="D51" i="1"/>
  <c r="C51" i="1" s="1"/>
  <c r="E50" i="1"/>
  <c r="D48" i="1"/>
  <c r="C48" i="1" s="1"/>
  <c r="D47" i="1"/>
  <c r="C47" i="1" s="1"/>
  <c r="C46" i="1"/>
  <c r="C45" i="1"/>
  <c r="D44" i="1"/>
  <c r="C44" i="1" s="1"/>
  <c r="C43" i="1"/>
  <c r="D42" i="1"/>
  <c r="C42" i="1" s="1"/>
  <c r="G41" i="1"/>
  <c r="E41" i="1"/>
  <c r="C41" i="1" s="1"/>
  <c r="D40" i="1"/>
  <c r="C40" i="1" s="1"/>
  <c r="H39" i="1"/>
  <c r="G39" i="1" s="1"/>
  <c r="C38" i="1"/>
  <c r="D37" i="1"/>
  <c r="C37" i="1" s="1"/>
  <c r="D36" i="1"/>
  <c r="E35" i="1"/>
  <c r="C34" i="1"/>
  <c r="C33" i="1"/>
  <c r="C32" i="1"/>
  <c r="J31" i="1"/>
  <c r="I31" i="1"/>
  <c r="H31" i="1"/>
  <c r="G31" i="1" s="1"/>
  <c r="F31" i="1"/>
  <c r="E31" i="1"/>
  <c r="C31" i="1"/>
  <c r="I30" i="1"/>
  <c r="G30" i="1" s="1"/>
  <c r="C30" i="1"/>
  <c r="C29" i="1"/>
  <c r="E28" i="1"/>
  <c r="D28" i="1"/>
  <c r="J27" i="1"/>
  <c r="I27" i="1"/>
  <c r="H27" i="1"/>
  <c r="G27" i="1" s="1"/>
  <c r="E27" i="1"/>
  <c r="D27" i="1"/>
  <c r="C26" i="1"/>
  <c r="J25" i="1"/>
  <c r="J21" i="1" s="1"/>
  <c r="J20" i="1" s="1"/>
  <c r="J18" i="1" s="1"/>
  <c r="F25" i="1"/>
  <c r="F21" i="1" s="1"/>
  <c r="F20" i="1" s="1"/>
  <c r="D25" i="1"/>
  <c r="C24" i="1"/>
  <c r="C23" i="1"/>
  <c r="D22" i="1"/>
  <c r="C22" i="1" s="1"/>
  <c r="C98" i="1" l="1"/>
  <c r="H50" i="1"/>
  <c r="G50" i="1" s="1"/>
  <c r="I25" i="1"/>
  <c r="I21" i="1" s="1"/>
  <c r="I20" i="1" s="1"/>
  <c r="I18" i="1" s="1"/>
  <c r="H95" i="1"/>
  <c r="G95" i="1" s="1"/>
  <c r="D78" i="1"/>
  <c r="C78" i="1" s="1"/>
  <c r="H107" i="1"/>
  <c r="G107" i="1" s="1"/>
  <c r="H87" i="1"/>
  <c r="G87" i="1" s="1"/>
  <c r="E96" i="1"/>
  <c r="E95" i="1" s="1"/>
  <c r="C95" i="1" s="1"/>
  <c r="E108" i="1"/>
  <c r="E107" i="1" s="1"/>
  <c r="C107" i="1" s="1"/>
  <c r="H92" i="1"/>
  <c r="G92" i="1" s="1"/>
  <c r="H25" i="1"/>
  <c r="E39" i="1"/>
  <c r="E87" i="1"/>
  <c r="E49" i="1" s="1"/>
  <c r="F96" i="1"/>
  <c r="F95" i="1" s="1"/>
  <c r="F18" i="1" s="1"/>
  <c r="D102" i="1"/>
  <c r="C102" i="1" s="1"/>
  <c r="E25" i="1"/>
  <c r="E21" i="1" s="1"/>
  <c r="C28" i="1"/>
  <c r="D35" i="1"/>
  <c r="C35" i="1" s="1"/>
  <c r="H102" i="1"/>
  <c r="G102" i="1" s="1"/>
  <c r="D21" i="1"/>
  <c r="C36" i="1"/>
  <c r="D50" i="1"/>
  <c r="C27" i="1"/>
  <c r="D39" i="1"/>
  <c r="C39" i="1" s="1"/>
  <c r="E20" i="1" l="1"/>
  <c r="H49" i="1"/>
  <c r="E18" i="1"/>
  <c r="C96" i="1"/>
  <c r="G25" i="1"/>
  <c r="H21" i="1"/>
  <c r="C87" i="1"/>
  <c r="C25" i="1"/>
  <c r="C108" i="1"/>
  <c r="C50" i="1"/>
  <c r="D49" i="1"/>
  <c r="C49" i="1" s="1"/>
  <c r="G49" i="1"/>
  <c r="D20" i="1"/>
  <c r="C21" i="1"/>
  <c r="G21" i="1" l="1"/>
  <c r="H20" i="1"/>
  <c r="D18" i="1"/>
  <c r="C18" i="1" s="1"/>
  <c r="C20" i="1"/>
  <c r="G20" i="1" l="1"/>
  <c r="H18" i="1"/>
  <c r="G18" i="1" s="1"/>
</calcChain>
</file>

<file path=xl/sharedStrings.xml><?xml version="1.0" encoding="utf-8"?>
<sst xmlns="http://schemas.openxmlformats.org/spreadsheetml/2006/main" count="142" uniqueCount="129">
  <si>
    <t xml:space="preserve">                         Приложение 8</t>
  </si>
  <si>
    <t xml:space="preserve">                         к решению Совета депутатов </t>
  </si>
  <si>
    <r>
      <t xml:space="preserve">                         г</t>
    </r>
    <r>
      <rPr>
        <sz val="16"/>
        <color indexed="8"/>
        <rFont val="Times New Roman"/>
        <family val="1"/>
        <charset val="204"/>
      </rPr>
      <t>орода Новосибирска</t>
    </r>
  </si>
  <si>
    <t xml:space="preserve">                         от _________ № ___________</t>
  </si>
  <si>
    <t xml:space="preserve">                         от 23.12.2024 № 851</t>
  </si>
  <si>
    <t xml:space="preserve">РАСПРЕДЕЛЕНИЕ </t>
  </si>
  <si>
    <t>бюджетных ассигнований на капитальные вложения в объекты муниципальной собственности на 2026 и 2027 годы</t>
  </si>
  <si>
    <t>№ п.</t>
  </si>
  <si>
    <t>Перечень объектов</t>
  </si>
  <si>
    <t>Всего, 
тыс. рублей</t>
  </si>
  <si>
    <t>2026 год</t>
  </si>
  <si>
    <t>2027 год</t>
  </si>
  <si>
    <t>В том числе по источникам финансирования, тыс. рублей</t>
  </si>
  <si>
    <t>бюджет города Новосибирска</t>
  </si>
  <si>
    <t>областной бюджет Новосибирской области</t>
  </si>
  <si>
    <t>федеральный бюджет</t>
  </si>
  <si>
    <t>Общий объем бюджетных ассигнований на капитальные вложения в объекты муниципальной собственности</t>
  </si>
  <si>
    <t>1. Бюджетные инвестиции</t>
  </si>
  <si>
    <t>1.1.</t>
  </si>
  <si>
    <t>Департамент строительства и архитектуры мэрии города Новосибирска</t>
  </si>
  <si>
    <t>1.1.1</t>
  </si>
  <si>
    <t>Образование</t>
  </si>
  <si>
    <t>1.1.1.1</t>
  </si>
  <si>
    <t>Дошкольное образование</t>
  </si>
  <si>
    <t>Здание детского сада-яслей по 
ул. Владимира Заровного, 9 в Октябрьском районе</t>
  </si>
  <si>
    <t>Здание детского сада по ул. Игарской, 38/1 в Калининском районе</t>
  </si>
  <si>
    <t>1.1.1.2</t>
  </si>
  <si>
    <t>Общее образование</t>
  </si>
  <si>
    <t>Лабораторный корпус школы по ул. Киевской, 5 в Ленинском районе (на территории МАОУ Вторая гимназия)</t>
  </si>
  <si>
    <t>Реконструкция здания (школа, пристройка мастерских и бассейна) по ул. Крылова, 44 в Центральном районе с увеличением объема. Пристройка к зданию 
(школа, пристройка мастерских и бассейна) 
(I этап строительства)</t>
  </si>
  <si>
    <t>Реконструкция здания (школа, пристройка мастерских и бассейна) по ул. Крылова, 44 в Центральном районе. Навесной фасад. Кровля (II этап строительства)</t>
  </si>
  <si>
    <t>Здание школы по ул. Виктора Уса, 6 в Кировском районе</t>
  </si>
  <si>
    <t>Здание корпуса школы для МБОУ СОШ № 189 по 
ул. Выборной, 120 в Октябрьском районе</t>
  </si>
  <si>
    <t>Здание корпуса школы для МБОУ «Лицей № 113» по 
ул. Бориса Богаткова, 241/1 в Дзержинском  районе</t>
  </si>
  <si>
    <t>Здание школы по ул. Лебедевского, 5 в Заельцовском районе</t>
  </si>
  <si>
    <t>Здание школы по ул. Плющихинской, 17 в Октябрьском районе</t>
  </si>
  <si>
    <t>Здание школы по ул. В. Высоцкого, 46/1 в Октябрьском районе</t>
  </si>
  <si>
    <t>1.1.1.3</t>
  </si>
  <si>
    <t>Дополнительное образование детей</t>
  </si>
  <si>
    <t>Музыкальная школа по ул. Терешковой в Советском районе</t>
  </si>
  <si>
    <t>Физкультурно-оздоровительный комплекс 
им. Алика Тульского</t>
  </si>
  <si>
    <t>Спортивный комплекс с игровым залом по 
ул. Аксенова, 21 в Первомайском районе</t>
  </si>
  <si>
    <t>1.1.2</t>
  </si>
  <si>
    <t>Жилищное строительство</t>
  </si>
  <si>
    <t>Приобретение жилых помещений для переселения граждан из многоквартирных домов, признанных аварийными и подлежащими сносу</t>
  </si>
  <si>
    <t>Изъятие жилых помещений в многоквартирных домах, признанных аварийными и подлежащими сносу</t>
  </si>
  <si>
    <t>1.1.3</t>
  </si>
  <si>
    <t>Другие вопросы в области жилищно-коммунального хозяйства</t>
  </si>
  <si>
    <t>Приют для животных по Толмачевскому шоссе, 53а в Ленинском районе</t>
  </si>
  <si>
    <t>1.1.4</t>
  </si>
  <si>
    <t>Физическая культура и спорт</t>
  </si>
  <si>
    <t>Здание зала спортивного крытого универсального с устройством раздевалок по ул. Дуси Ковальчук, 266б</t>
  </si>
  <si>
    <t>Здание зала спортивного крытого универсального с устройством раздевалок по ул. Есенина, 49а</t>
  </si>
  <si>
    <t>1.1.5</t>
  </si>
  <si>
    <t>Массовый спорт</t>
  </si>
  <si>
    <t>Лыжная база по адресу: г. Новосибирск, 
пер. Матросова, з/у, 1/1</t>
  </si>
  <si>
    <t>1.2</t>
  </si>
  <si>
    <t>Департамент дорожно-благоустроительного комплекса мэрии города Новосибирска</t>
  </si>
  <si>
    <t>1.2.1</t>
  </si>
  <si>
    <t>Строительство автодорог</t>
  </si>
  <si>
    <t>Автомобильная дорога общего пользования по 
ул. Титова в Ленинском районе (участок от ул. Бийской до ул. Дукача. III этап. Участок от ул. Порт-Артурской до ул. Дукача)</t>
  </si>
  <si>
    <t>Автомобильная дорога общего пользования по
 ул. Спортивная в Ленинском районе (участок от 
ул. Порт-Артурская до ул. Дукача)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</si>
  <si>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</si>
  <si>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Автомобильная дорога общего пользования по 
ул. Доватора к жилому массиву «Плющихинский»</t>
  </si>
  <si>
    <t>Автомобильная дорога к п. Клюквенный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</si>
  <si>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</si>
  <si>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Автомобильная дорога общего пользования по 
ул. Кирова от ул. Выборной до 
ул. Ключ-Камышенское Плато в Октябрьском районе</t>
  </si>
  <si>
    <t>Автомобильная дорога общего пользования по 
ул. Порт-Артурская в Ленинском районе (участок от 
ул. Титова до ул. Ивана Севастьянова, 10)</t>
  </si>
  <si>
    <t>Автомобильная дорога по ул. Красный проспект до 
ул. Краузе</t>
  </si>
  <si>
    <t>Магистраль непрерывного движения от 
Красного проспекта до городской черты в направлении Бийск-Ташанта. Транспортная развязка на пересечении 
ул. Большевистская на въезде на Октябрьский мост и пересечении с ул. Добролюбова</t>
  </si>
  <si>
    <t>Автомобильная дорога общего пользования по 
ул. Татьяны Снежиной в Октябрьском районе (участок от ул. Татьяны Снежиной, 42 до ул. Доватора)</t>
  </si>
  <si>
    <t>Автомобильная дорога общего пользования по 
ул. Татьяны Снежиной в Октябрьском районе (участок от ул. Татьяны Снежиной, 49 до ул. Доватора)</t>
  </si>
  <si>
    <t>Реконструкция автомобильной дороги общего пользования по ул. В. Высоцкого в Октябрьском районе (участок от ул. Доватора до ул. В. Высоцкого, 11)</t>
  </si>
  <si>
    <t>Автомобильная дорога общего пользования по 
ул. Коминтерна в Октябрьском районе (участок от Гусинобродского шоссе до ул. В. Высоцкого, 52/3)</t>
  </si>
  <si>
    <t>Автомобильная дорога общего пользования по 
ул. Смородиновая в Ленинском районе (участок от 
ул. Порт-Артурская до ул. Заозерная, включая переулки)</t>
  </si>
  <si>
    <t>Автомобильная дорога общего пользования по 
ул. Лучистая в Ленинском районе (участок от 
ул. Порт-Артурская до ул. Клеверная)</t>
  </si>
  <si>
    <t>Автомобильная дорога общего пользования по 
ул. Клеверная в Ленинском районе (участок от 
ул. Порт-Артурская до ул. Смородиновая, включая переулки)</t>
  </si>
  <si>
    <t xml:space="preserve"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 </t>
  </si>
  <si>
    <t>Автомобильная дорога общего пользования для обеспечения подъезда к ГАУ ДО НСО «Спортивная школа олимпийского резерва по сноуборду» в Кировском районе</t>
  </si>
  <si>
    <t>Автомобильная дорога общего пользования по 
ул. Михаила Кулагина (участок от ул. Ипподромская до ул. Красина) в Октябрьском районе</t>
  </si>
  <si>
    <t>Автомобильная дорога общего пользования по 
ул. Николая Сотникова в Кировском районе (участок от ул. Александра Чистякова до 
ул. Николая Сотникова, 16)</t>
  </si>
  <si>
    <t>Автомобильная дорога общего пользования по 
ул. Семёна Иоаниди в Ленинском районе (участок от 
ул. Большая до ул. Андрея Болтнева)</t>
  </si>
  <si>
    <t>Реконструкция автомобильной дороги общего пользования по ул. Академика Будкера в Советском районе (участок от ул. Инженерная до городской черты)</t>
  </si>
  <si>
    <t>Реконструкция автомобильных дорог общего пользования по проспекту Дзержинского и Каменскому шоссе от ул. Ползунова до городской черты в Дзержинском районе</t>
  </si>
  <si>
    <t>Реконструкция пешеходного моста через р. Сухой лог в Калининском районе</t>
  </si>
  <si>
    <t>Реконструкция пешеходного моста через р. Каменка в Дзержинском районе</t>
  </si>
  <si>
    <t>Пешеходный мост через р. Тула в Ленинском районе</t>
  </si>
  <si>
    <t>1.2.2</t>
  </si>
  <si>
    <t>Коммунальное строительство</t>
  </si>
  <si>
    <t>Снегоплавильная станция по ул. Широкой в Ленинском районе</t>
  </si>
  <si>
    <t>Ливневая канализация по ул. Невельского в Ленинском районе (участок от ул. Дукача до ул. Связистов)</t>
  </si>
  <si>
    <t>Ливневая канализация по ул. Большая в Ленинском районе</t>
  </si>
  <si>
    <t>Ливневая канализация по ул. Татьяны Снежиной в Октябрьском районе</t>
  </si>
  <si>
    <t>Комплекс сооружений поверхностного водоотвода с территории Бронных переулков в Кировском районе 
(I этап строительства)</t>
  </si>
  <si>
    <t>Ливневая канализация по ул. Кропоткина в Калининском районе (участок от ул. Войкова до ул. Республиканская)</t>
  </si>
  <si>
    <t>Ливневый коллектор по ул. Инженерная в Советском районе (участок от ул. Кутателадзе до ул. Демакова)</t>
  </si>
  <si>
    <t>Ливневая канализация по ул. Народная в Калининском районе (участок от ул. Танковая до ул. 25 лет Октября)</t>
  </si>
  <si>
    <t>1.2.3</t>
  </si>
  <si>
    <t>Транспорт</t>
  </si>
  <si>
    <t>Трамвайные пути на участке от трамвайного кольца на ул. Волочаевская до автовокзала «Восточный» по 
ул. Гусинобродское шоссе в Дзержинском районе</t>
  </si>
  <si>
    <t>Трамвайные пути по ул. Титова в Ленинском районе (участок от ул. Порт-Артурская до ул. Дукача)</t>
  </si>
  <si>
    <t>Трамвайные пути по ул. Дукача в Ленинском районе (участок от ул. Титова до жилого комплекса 
«Радуга Сибири»)</t>
  </si>
  <si>
    <t>Дзержинская линия метрополитена</t>
  </si>
  <si>
    <t>1.3</t>
  </si>
  <si>
    <t xml:space="preserve">Департамент энергетики, жилищного и коммунального хозяйства города </t>
  </si>
  <si>
    <t>1.3.1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</si>
  <si>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</si>
  <si>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1.4</t>
  </si>
  <si>
    <t>Департамент по социальной политике мэрии города Новосибирска</t>
  </si>
  <si>
    <t>1.4.1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</si>
  <si>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</si>
  <si>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Строительство (приобретение) жилых помещений для предоставления детям-сиротам, детям, оставшимся без попечения родителей, лицам из числа детей-сирот и детей, оставшихся без попечения родителей</t>
  </si>
  <si>
    <t>1.4.2</t>
  </si>
  <si>
    <t>Социальное обслуживание населения</t>
  </si>
  <si>
    <t>Реконструкция здания на территории 
МБУ «Городской центр активного долголетия, реабилитации»</t>
  </si>
  <si>
    <t>2. Субсидии</t>
  </si>
  <si>
    <t>2.1</t>
  </si>
  <si>
    <t>2.1.1</t>
  </si>
  <si>
    <t>Строительство светофорных объектов типа Т.1</t>
  </si>
  <si>
    <t>Реконструкция (техническое перевооружение) светофорных объектов типа Т.1</t>
  </si>
  <si>
    <t>Строительство светофорных объектов типа Т.7 в районе учебных заведений со знаками 5.19.1(2)</t>
  </si>
  <si>
    <t>2.2</t>
  </si>
  <si>
    <t>2.2.1</t>
  </si>
  <si>
    <t>Строительство, реконструкция и модернизация объектов централизованной системы водоснабжения и водоотведения</t>
  </si>
  <si>
    <t>Реконструкция и модернизация объектов централизованной системы электроснабжения</t>
  </si>
  <si>
    <t>Строительство, реконструкция и модернизация объектов централизованной системы теплоснабжения, горячего водоснабжения</t>
  </si>
  <si>
    <t>Устройство линий циркуляции горячего водоснабжения</t>
  </si>
  <si>
    <t xml:space="preserve">                                                                                                                                             _________________</t>
  </si>
  <si>
    <t xml:space="preserve">                         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</si>
</sst>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8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5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7" fillId="0" borderId="0"/>
    <xf numFmtId="0" fontId="1" fillId="0" borderId="0"/>
  </cellStyleXfs>
  <cellXfs count="66">
    <xf numFmtId="0" fontId="0" fillId="0" borderId="0" xfId="0"/>
    <xf numFmtId="0" fontId="3" fillId="0" borderId="0" xfId="1" applyFont="1" applyFill="1"/>
    <xf numFmtId="0" fontId="4" fillId="0" borderId="0" xfId="1" applyFont="1" applyFill="1" applyAlignment="1"/>
    <xf numFmtId="0" fontId="4" fillId="0" borderId="0" xfId="1" applyFont="1" applyFill="1" applyAlignment="1">
      <alignment horizontal="left"/>
    </xf>
    <xf numFmtId="0" fontId="5" fillId="0" borderId="0" xfId="1" applyFont="1" applyFill="1"/>
    <xf numFmtId="0" fontId="6" fillId="0" borderId="0" xfId="1" applyFont="1" applyFill="1" applyAlignment="1">
      <alignment horizontal="left" vertical="center"/>
    </xf>
    <xf numFmtId="0" fontId="9" fillId="0" borderId="0" xfId="1" applyFont="1" applyFill="1"/>
    <xf numFmtId="0" fontId="11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top"/>
    </xf>
    <xf numFmtId="0" fontId="8" fillId="0" borderId="1" xfId="1" applyFont="1" applyFill="1" applyBorder="1" applyAlignment="1">
      <alignment horizontal="left" vertical="top" wrapText="1"/>
    </xf>
    <xf numFmtId="164" fontId="8" fillId="0" borderId="1" xfId="1" applyNumberFormat="1" applyFont="1" applyFill="1" applyBorder="1" applyAlignment="1">
      <alignment vertical="top" wrapText="1"/>
    </xf>
    <xf numFmtId="164" fontId="8" fillId="0" borderId="1" xfId="1" applyNumberFormat="1" applyFont="1" applyFill="1" applyBorder="1" applyAlignment="1">
      <alignment horizontal="right" vertical="top" wrapText="1"/>
    </xf>
    <xf numFmtId="0" fontId="5" fillId="0" borderId="0" xfId="1" applyFont="1" applyFill="1" applyAlignment="1">
      <alignment vertical="top"/>
    </xf>
    <xf numFmtId="0" fontId="12" fillId="0" borderId="1" xfId="1" applyFont="1" applyFill="1" applyBorder="1" applyAlignment="1">
      <alignment horizontal="center" vertical="top" wrapText="1"/>
    </xf>
    <xf numFmtId="0" fontId="12" fillId="0" borderId="1" xfId="1" applyFont="1" applyFill="1" applyBorder="1" applyAlignment="1">
      <alignment horizontal="left" vertical="top" wrapText="1"/>
    </xf>
    <xf numFmtId="164" fontId="12" fillId="0" borderId="1" xfId="1" applyNumberFormat="1" applyFont="1" applyFill="1" applyBorder="1" applyAlignment="1">
      <alignment vertical="top" wrapText="1"/>
    </xf>
    <xf numFmtId="49" fontId="13" fillId="0" borderId="1" xfId="1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justify" vertical="top" wrapText="1"/>
    </xf>
    <xf numFmtId="164" fontId="13" fillId="0" borderId="1" xfId="1" applyNumberFormat="1" applyFont="1" applyFill="1" applyBorder="1" applyAlignment="1">
      <alignment vertical="top" wrapText="1"/>
    </xf>
    <xf numFmtId="0" fontId="13" fillId="0" borderId="1" xfId="1" applyFont="1" applyFill="1" applyBorder="1" applyAlignment="1">
      <alignment horizontal="left" vertical="top" wrapText="1"/>
    </xf>
    <xf numFmtId="0" fontId="9" fillId="0" borderId="1" xfId="1" applyFont="1" applyFill="1" applyBorder="1" applyAlignment="1">
      <alignment vertical="top" wrapText="1"/>
    </xf>
    <xf numFmtId="0" fontId="14" fillId="0" borderId="0" xfId="1" applyFont="1" applyFill="1"/>
    <xf numFmtId="0" fontId="9" fillId="0" borderId="1" xfId="1" applyFont="1" applyFill="1" applyBorder="1" applyAlignment="1">
      <alignment horizontal="left" vertical="top" wrapText="1"/>
    </xf>
    <xf numFmtId="49" fontId="13" fillId="0" borderId="1" xfId="1" applyNumberFormat="1" applyFont="1" applyFill="1" applyBorder="1" applyAlignment="1">
      <alignment horizontal="center" vertical="top" wrapText="1"/>
    </xf>
    <xf numFmtId="0" fontId="14" fillId="2" borderId="0" xfId="1" applyFont="1" applyFill="1"/>
    <xf numFmtId="0" fontId="5" fillId="2" borderId="0" xfId="1" applyFont="1" applyFill="1"/>
    <xf numFmtId="49" fontId="12" fillId="0" borderId="1" xfId="1" applyNumberFormat="1" applyFont="1" applyFill="1" applyBorder="1" applyAlignment="1">
      <alignment horizontal="center" vertical="top" wrapText="1"/>
    </xf>
    <xf numFmtId="164" fontId="5" fillId="0" borderId="0" xfId="1" applyNumberFormat="1" applyFont="1" applyFill="1" applyAlignment="1">
      <alignment vertical="top"/>
    </xf>
    <xf numFmtId="0" fontId="9" fillId="0" borderId="1" xfId="1" applyFont="1" applyFill="1" applyBorder="1" applyAlignment="1">
      <alignment horizontal="center" vertical="top" wrapText="1"/>
    </xf>
    <xf numFmtId="164" fontId="9" fillId="0" borderId="1" xfId="1" applyNumberFormat="1" applyFont="1" applyFill="1" applyBorder="1" applyAlignment="1">
      <alignment vertical="top" wrapText="1"/>
    </xf>
    <xf numFmtId="164" fontId="13" fillId="0" borderId="1" xfId="1" applyNumberFormat="1" applyFont="1" applyFill="1" applyBorder="1" applyAlignment="1">
      <alignment horizontal="right" vertical="top" wrapText="1"/>
    </xf>
    <xf numFmtId="0" fontId="5" fillId="0" borderId="1" xfId="1" applyFont="1" applyFill="1" applyBorder="1"/>
    <xf numFmtId="0" fontId="15" fillId="0" borderId="0" xfId="1" applyFont="1" applyFill="1"/>
    <xf numFmtId="164" fontId="12" fillId="0" borderId="1" xfId="1" applyNumberFormat="1" applyFont="1" applyFill="1" applyBorder="1" applyAlignment="1">
      <alignment horizontal="right" vertical="top" wrapText="1"/>
    </xf>
    <xf numFmtId="49" fontId="13" fillId="0" borderId="1" xfId="1" applyNumberFormat="1" applyFont="1" applyFill="1" applyBorder="1" applyAlignment="1">
      <alignment horizontal="left" vertical="top" wrapText="1"/>
    </xf>
    <xf numFmtId="0" fontId="16" fillId="0" borderId="0" xfId="1" applyFont="1" applyFill="1" applyAlignment="1">
      <alignment vertical="top"/>
    </xf>
    <xf numFmtId="0" fontId="12" fillId="0" borderId="0" xfId="1" applyFont="1" applyFill="1" applyBorder="1" applyAlignment="1">
      <alignment horizontal="center" vertical="top" wrapText="1"/>
    </xf>
    <xf numFmtId="0" fontId="13" fillId="0" borderId="1" xfId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center" vertical="top" wrapText="1"/>
    </xf>
    <xf numFmtId="0" fontId="13" fillId="0" borderId="1" xfId="1" applyFont="1" applyFill="1" applyBorder="1"/>
    <xf numFmtId="0" fontId="8" fillId="0" borderId="0" xfId="0" applyFont="1"/>
    <xf numFmtId="0" fontId="8" fillId="0" borderId="0" xfId="0" applyFont="1" applyFill="1"/>
    <xf numFmtId="0" fontId="9" fillId="0" borderId="0" xfId="0" applyFont="1"/>
    <xf numFmtId="0" fontId="9" fillId="0" borderId="0" xfId="0" applyFont="1" applyFill="1"/>
    <xf numFmtId="0" fontId="9" fillId="0" borderId="0" xfId="0" applyFont="1" applyFill="1" applyAlignment="1">
      <alignment horizontal="right"/>
    </xf>
    <xf numFmtId="0" fontId="9" fillId="0" borderId="0" xfId="0" applyFont="1" applyAlignment="1">
      <alignment horizontal="left" vertical="top" wrapText="1"/>
    </xf>
    <xf numFmtId="0" fontId="9" fillId="0" borderId="0" xfId="0" applyFont="1" applyFill="1" applyAlignment="1"/>
    <xf numFmtId="0" fontId="13" fillId="0" borderId="0" xfId="0" applyFont="1" applyFill="1" applyBorder="1"/>
    <xf numFmtId="0" fontId="13" fillId="0" borderId="0" xfId="0" applyFont="1" applyFill="1" applyBorder="1" applyAlignment="1">
      <alignment horizontal="right"/>
    </xf>
    <xf numFmtId="0" fontId="9" fillId="0" borderId="0" xfId="1" applyFont="1" applyFill="1" applyAlignment="1">
      <alignment horizontal="right"/>
    </xf>
    <xf numFmtId="0" fontId="13" fillId="0" borderId="0" xfId="0" applyFont="1" applyFill="1" applyBorder="1" applyAlignment="1">
      <alignment horizontal="left" wrapText="1"/>
    </xf>
    <xf numFmtId="0" fontId="8" fillId="0" borderId="0" xfId="1" applyFont="1" applyFill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/>
    </xf>
    <xf numFmtId="0" fontId="10" fillId="0" borderId="3" xfId="1" applyFont="1" applyFill="1" applyBorder="1" applyAlignment="1">
      <alignment horizontal="center"/>
    </xf>
    <xf numFmtId="0" fontId="10" fillId="0" borderId="4" xfId="1" applyFont="1" applyFill="1" applyBorder="1" applyAlignment="1">
      <alignment horizontal="center"/>
    </xf>
    <xf numFmtId="0" fontId="10" fillId="0" borderId="1" xfId="1" applyFont="1" applyFill="1" applyBorder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top" wrapText="1"/>
    </xf>
    <xf numFmtId="0" fontId="12" fillId="0" borderId="1" xfId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9" fillId="0" borderId="0" xfId="0" applyFont="1" applyAlignment="1">
      <alignment horizontal="left" wrapText="1"/>
    </xf>
    <xf numFmtId="0" fontId="6" fillId="0" borderId="0" xfId="1" applyFont="1" applyFill="1" applyAlignment="1">
      <alignment horizontal="left" vertical="center"/>
    </xf>
  </cellXfs>
  <cellStyles count="4">
    <cellStyle name="Обычный" xfId="0" builtinId="0"/>
    <cellStyle name="Обычный 2" xfId="2"/>
    <cellStyle name="Обычный 3" xfId="3"/>
    <cellStyle name="Обычный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9"/>
  <sheetViews>
    <sheetView tabSelected="1" view="pageBreakPreview" zoomScaleNormal="100" zoomScaleSheetLayoutView="100" workbookViewId="0">
      <selection activeCell="G4" sqref="G4:J4"/>
    </sheetView>
  </sheetViews>
  <sheetFormatPr defaultRowHeight="15.75" x14ac:dyDescent="0.25"/>
  <cols>
    <col min="1" max="1" width="8.42578125" style="4" customWidth="1"/>
    <col min="2" max="2" width="61.42578125" style="4" customWidth="1"/>
    <col min="3" max="10" width="15.7109375" style="4" customWidth="1"/>
    <col min="11" max="11" width="31.85546875" style="4" customWidth="1"/>
    <col min="12" max="16384" width="9.140625" style="4"/>
  </cols>
  <sheetData>
    <row r="1" spans="1:10" s="1" customFormat="1" ht="19.5" x14ac:dyDescent="0.3">
      <c r="G1" s="2" t="s">
        <v>128</v>
      </c>
      <c r="H1" s="3"/>
      <c r="I1" s="2"/>
      <c r="J1" s="3"/>
    </row>
    <row r="2" spans="1:10" ht="19.5" x14ac:dyDescent="0.25">
      <c r="G2" s="65" t="s">
        <v>1</v>
      </c>
      <c r="H2" s="65"/>
      <c r="I2" s="65"/>
      <c r="J2" s="65"/>
    </row>
    <row r="3" spans="1:10" ht="20.25" x14ac:dyDescent="0.25">
      <c r="G3" s="65" t="s">
        <v>2</v>
      </c>
      <c r="H3" s="65"/>
      <c r="I3" s="65"/>
      <c r="J3" s="65"/>
    </row>
    <row r="4" spans="1:10" ht="19.5" x14ac:dyDescent="0.25">
      <c r="G4" s="65" t="s">
        <v>3</v>
      </c>
      <c r="H4" s="65"/>
      <c r="I4" s="65"/>
      <c r="J4" s="65"/>
    </row>
    <row r="5" spans="1:10" ht="9.75" customHeight="1" x14ac:dyDescent="0.25"/>
    <row r="6" spans="1:10" s="1" customFormat="1" ht="19.5" x14ac:dyDescent="0.3">
      <c r="G6" s="2" t="s">
        <v>0</v>
      </c>
      <c r="H6" s="3"/>
      <c r="I6" s="2"/>
      <c r="J6" s="3"/>
    </row>
    <row r="7" spans="1:10" ht="19.5" x14ac:dyDescent="0.25">
      <c r="G7" s="65" t="s">
        <v>1</v>
      </c>
      <c r="H7" s="65"/>
      <c r="I7" s="65"/>
      <c r="J7" s="65"/>
    </row>
    <row r="8" spans="1:10" ht="20.25" x14ac:dyDescent="0.25">
      <c r="G8" s="65" t="s">
        <v>2</v>
      </c>
      <c r="H8" s="65"/>
      <c r="I8" s="65"/>
      <c r="J8" s="65"/>
    </row>
    <row r="9" spans="1:10" ht="19.5" x14ac:dyDescent="0.25">
      <c r="G9" s="65" t="s">
        <v>4</v>
      </c>
      <c r="H9" s="65"/>
      <c r="I9" s="65"/>
      <c r="J9" s="65"/>
    </row>
    <row r="10" spans="1:10" ht="19.5" x14ac:dyDescent="0.25">
      <c r="G10" s="5"/>
      <c r="H10" s="5"/>
      <c r="I10" s="5"/>
      <c r="J10" s="5"/>
    </row>
    <row r="11" spans="1:10" ht="18.75" x14ac:dyDescent="0.25">
      <c r="A11" s="52" t="s">
        <v>5</v>
      </c>
      <c r="B11" s="52"/>
      <c r="C11" s="52"/>
      <c r="D11" s="52"/>
      <c r="E11" s="52"/>
      <c r="F11" s="52"/>
      <c r="G11" s="52"/>
      <c r="H11" s="52"/>
      <c r="I11" s="52"/>
      <c r="J11" s="52"/>
    </row>
    <row r="12" spans="1:10" ht="18.75" x14ac:dyDescent="0.25">
      <c r="A12" s="52" t="s">
        <v>6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18.75" x14ac:dyDescent="0.3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spans="1:10" x14ac:dyDescent="0.25">
      <c r="A14" s="53" t="s">
        <v>7</v>
      </c>
      <c r="B14" s="53" t="s">
        <v>8</v>
      </c>
      <c r="C14" s="53" t="s">
        <v>9</v>
      </c>
      <c r="D14" s="54" t="s">
        <v>10</v>
      </c>
      <c r="E14" s="55"/>
      <c r="F14" s="56"/>
      <c r="G14" s="53" t="s">
        <v>9</v>
      </c>
      <c r="H14" s="57" t="s">
        <v>11</v>
      </c>
      <c r="I14" s="57"/>
      <c r="J14" s="57"/>
    </row>
    <row r="15" spans="1:10" ht="39" customHeight="1" x14ac:dyDescent="0.25">
      <c r="A15" s="53"/>
      <c r="B15" s="53"/>
      <c r="C15" s="53"/>
      <c r="D15" s="58" t="s">
        <v>12</v>
      </c>
      <c r="E15" s="59"/>
      <c r="F15" s="60"/>
      <c r="G15" s="53"/>
      <c r="H15" s="53" t="s">
        <v>12</v>
      </c>
      <c r="I15" s="53"/>
      <c r="J15" s="53"/>
    </row>
    <row r="16" spans="1:10" ht="57" x14ac:dyDescent="0.25">
      <c r="A16" s="53"/>
      <c r="B16" s="53"/>
      <c r="C16" s="53"/>
      <c r="D16" s="7" t="s">
        <v>13</v>
      </c>
      <c r="E16" s="7" t="s">
        <v>14</v>
      </c>
      <c r="F16" s="7" t="s">
        <v>15</v>
      </c>
      <c r="G16" s="53"/>
      <c r="H16" s="7" t="s">
        <v>13</v>
      </c>
      <c r="I16" s="7" t="s">
        <v>14</v>
      </c>
      <c r="J16" s="7" t="s">
        <v>15</v>
      </c>
    </row>
    <row r="17" spans="1:11" x14ac:dyDescent="0.25">
      <c r="A17" s="8">
        <v>1</v>
      </c>
      <c r="B17" s="8">
        <v>2</v>
      </c>
      <c r="C17" s="8">
        <v>3</v>
      </c>
      <c r="D17" s="8">
        <v>4</v>
      </c>
      <c r="E17" s="8">
        <v>5</v>
      </c>
      <c r="F17" s="8">
        <v>6</v>
      </c>
      <c r="G17" s="8">
        <v>7</v>
      </c>
      <c r="H17" s="8">
        <v>8</v>
      </c>
      <c r="I17" s="8">
        <v>9</v>
      </c>
      <c r="J17" s="8">
        <v>10</v>
      </c>
    </row>
    <row r="18" spans="1:11" s="13" customFormat="1" ht="58.5" customHeight="1" x14ac:dyDescent="0.25">
      <c r="A18" s="9"/>
      <c r="B18" s="10" t="s">
        <v>16</v>
      </c>
      <c r="C18" s="11">
        <f>D18+E18+F18</f>
        <v>5936072.1999999993</v>
      </c>
      <c r="D18" s="12">
        <f>D20+D49+D92+D95+D102+D107</f>
        <v>1380707.0999999999</v>
      </c>
      <c r="E18" s="12">
        <f>E20+E49+E92+E95+E102+E107</f>
        <v>3643904.5999999996</v>
      </c>
      <c r="F18" s="12">
        <f>F20+F49+F92+F95+F102+F107</f>
        <v>911460.5</v>
      </c>
      <c r="G18" s="11">
        <f>H18+I18+J18</f>
        <v>5567839.3999999985</v>
      </c>
      <c r="H18" s="12">
        <f>H20+H49+H92+H95+H102+H107</f>
        <v>856665.59999999998</v>
      </c>
      <c r="I18" s="12">
        <f>I20+I49+I92+I95+I102+I107</f>
        <v>3861764.1999999993</v>
      </c>
      <c r="J18" s="12">
        <f>J20+J49+J92+J95+J102+J107</f>
        <v>849409.6</v>
      </c>
    </row>
    <row r="19" spans="1:11" ht="19.5" customHeight="1" x14ac:dyDescent="0.25">
      <c r="A19" s="61" t="s">
        <v>17</v>
      </c>
      <c r="B19" s="61"/>
      <c r="C19" s="61"/>
      <c r="D19" s="61"/>
      <c r="E19" s="61"/>
      <c r="F19" s="61"/>
      <c r="G19" s="61"/>
      <c r="H19" s="61"/>
      <c r="I19" s="61"/>
      <c r="J19" s="61"/>
    </row>
    <row r="20" spans="1:11" s="13" customFormat="1" ht="38.25" customHeight="1" x14ac:dyDescent="0.25">
      <c r="A20" s="14" t="s">
        <v>18</v>
      </c>
      <c r="B20" s="15" t="s">
        <v>19</v>
      </c>
      <c r="C20" s="16">
        <f t="shared" ref="C20:C57" si="0">D20+E20+F20</f>
        <v>2034865</v>
      </c>
      <c r="D20" s="16">
        <f>D21+D39+D42+D44+D47</f>
        <v>328964</v>
      </c>
      <c r="E20" s="16">
        <f>E21+E39+E42+E44+E47</f>
        <v>1048862.5999999999</v>
      </c>
      <c r="F20" s="16">
        <f>F21+F39+F42+F44+F47</f>
        <v>657038.4</v>
      </c>
      <c r="G20" s="16">
        <f>H20+I20+J20</f>
        <v>1609266.0999999999</v>
      </c>
      <c r="H20" s="16">
        <f>H21+H39+H42+H44+H47</f>
        <v>86705.9</v>
      </c>
      <c r="I20" s="16">
        <f>I21+I39+I42+I44+I47</f>
        <v>924999.99999999988</v>
      </c>
      <c r="J20" s="16">
        <f>J21+J39+J42+J44+J47</f>
        <v>597560.19999999995</v>
      </c>
    </row>
    <row r="21" spans="1:11" ht="18.75" x14ac:dyDescent="0.25">
      <c r="A21" s="17" t="s">
        <v>20</v>
      </c>
      <c r="B21" s="18" t="s">
        <v>21</v>
      </c>
      <c r="C21" s="19">
        <f t="shared" si="0"/>
        <v>1806221.1</v>
      </c>
      <c r="D21" s="19">
        <f>D22+D25+D35</f>
        <v>297359</v>
      </c>
      <c r="E21" s="19">
        <f>E22+E25+E35</f>
        <v>851823.7</v>
      </c>
      <c r="F21" s="19">
        <f>F22+F25+F35</f>
        <v>657038.4</v>
      </c>
      <c r="G21" s="19">
        <f>H21+I21+J21</f>
        <v>1602766.0999999999</v>
      </c>
      <c r="H21" s="19">
        <f>H22+H25+H35</f>
        <v>80205.899999999994</v>
      </c>
      <c r="I21" s="19">
        <f>I22+I25+I35</f>
        <v>924999.99999999988</v>
      </c>
      <c r="J21" s="19">
        <f>J22+J25+J35</f>
        <v>597560.19999999995</v>
      </c>
    </row>
    <row r="22" spans="1:11" ht="21" customHeight="1" x14ac:dyDescent="0.3">
      <c r="A22" s="20" t="s">
        <v>22</v>
      </c>
      <c r="B22" s="21" t="s">
        <v>23</v>
      </c>
      <c r="C22" s="19">
        <f t="shared" si="0"/>
        <v>9315</v>
      </c>
      <c r="D22" s="19">
        <f>D23+D24</f>
        <v>9315</v>
      </c>
      <c r="E22" s="19"/>
      <c r="F22" s="19"/>
      <c r="G22" s="19"/>
      <c r="H22" s="19"/>
      <c r="I22" s="19"/>
      <c r="J22" s="19"/>
      <c r="K22" s="22"/>
    </row>
    <row r="23" spans="1:11" ht="41.25" customHeight="1" x14ac:dyDescent="0.25">
      <c r="A23" s="17"/>
      <c r="B23" s="20" t="s">
        <v>24</v>
      </c>
      <c r="C23" s="19">
        <f t="shared" si="0"/>
        <v>2500</v>
      </c>
      <c r="D23" s="19">
        <v>2500</v>
      </c>
      <c r="E23" s="19"/>
      <c r="F23" s="19"/>
      <c r="G23" s="19"/>
      <c r="H23" s="19"/>
      <c r="I23" s="19"/>
      <c r="J23" s="19"/>
    </row>
    <row r="24" spans="1:11" ht="37.5" x14ac:dyDescent="0.25">
      <c r="A24" s="17"/>
      <c r="B24" s="20" t="s">
        <v>25</v>
      </c>
      <c r="C24" s="19">
        <f t="shared" si="0"/>
        <v>6815</v>
      </c>
      <c r="D24" s="19">
        <v>6815</v>
      </c>
      <c r="E24" s="19"/>
      <c r="F24" s="19"/>
      <c r="G24" s="19"/>
      <c r="H24" s="19"/>
      <c r="I24" s="19"/>
      <c r="J24" s="19"/>
    </row>
    <row r="25" spans="1:11" ht="21.75" customHeight="1" x14ac:dyDescent="0.3">
      <c r="A25" s="20" t="s">
        <v>26</v>
      </c>
      <c r="B25" s="20" t="s">
        <v>27</v>
      </c>
      <c r="C25" s="19">
        <f t="shared" si="0"/>
        <v>1520224.5</v>
      </c>
      <c r="D25" s="19">
        <f>D26+D27+D28+D29+D30+D31+D32+D33+D34</f>
        <v>266362.40000000002</v>
      </c>
      <c r="E25" s="19">
        <f>E26+E27+E28+E29+E30+E31+E32+E33+E34</f>
        <v>596823.69999999995</v>
      </c>
      <c r="F25" s="19">
        <f>F26+F27+F28+F29+F30+F31+F32+F33+F34</f>
        <v>657038.4</v>
      </c>
      <c r="G25" s="19">
        <f>H25+I25+J25</f>
        <v>1602766.0999999999</v>
      </c>
      <c r="H25" s="19">
        <f>H26+H27+H28+H29+H30+H31+H32+H33+H34</f>
        <v>80205.899999999994</v>
      </c>
      <c r="I25" s="19">
        <f>I26+I27+I28+I29+I30+I31+I32+I33+I34</f>
        <v>924999.99999999988</v>
      </c>
      <c r="J25" s="19">
        <f>J26+J27+J28+J29+J30+J31+J32+J33+J34</f>
        <v>597560.19999999995</v>
      </c>
      <c r="K25" s="22"/>
    </row>
    <row r="26" spans="1:11" ht="57" customHeight="1" x14ac:dyDescent="0.3">
      <c r="A26" s="20"/>
      <c r="B26" s="20" t="s">
        <v>28</v>
      </c>
      <c r="C26" s="19">
        <f t="shared" si="0"/>
        <v>217.4</v>
      </c>
      <c r="D26" s="19">
        <v>217.4</v>
      </c>
      <c r="E26" s="19"/>
      <c r="F26" s="19"/>
      <c r="G26" s="19"/>
      <c r="H26" s="19"/>
      <c r="I26" s="19"/>
      <c r="J26" s="19"/>
      <c r="K26" s="22"/>
    </row>
    <row r="27" spans="1:11" ht="96" customHeight="1" x14ac:dyDescent="0.3">
      <c r="A27" s="20"/>
      <c r="B27" s="20" t="s">
        <v>29</v>
      </c>
      <c r="C27" s="19">
        <f t="shared" si="0"/>
        <v>259576.5</v>
      </c>
      <c r="D27" s="19">
        <f>9300+3700</f>
        <v>13000</v>
      </c>
      <c r="E27" s="19">
        <f>96823.7+9863.1-96823.7</f>
        <v>9863.1000000000058</v>
      </c>
      <c r="F27" s="19">
        <v>236713.4</v>
      </c>
      <c r="G27" s="19">
        <f>H27+I27+J27</f>
        <v>238543.2</v>
      </c>
      <c r="H27" s="19">
        <f>11927.2</f>
        <v>11927.2</v>
      </c>
      <c r="I27" s="19">
        <f>11330.8</f>
        <v>11330.8</v>
      </c>
      <c r="J27" s="19">
        <f>215285.2</f>
        <v>215285.2</v>
      </c>
      <c r="K27" s="22"/>
    </row>
    <row r="28" spans="1:11" ht="57" customHeight="1" x14ac:dyDescent="0.3">
      <c r="A28" s="20"/>
      <c r="B28" s="20" t="s">
        <v>30</v>
      </c>
      <c r="C28" s="19">
        <f t="shared" si="0"/>
        <v>150000</v>
      </c>
      <c r="D28" s="19">
        <f>7500</f>
        <v>7500</v>
      </c>
      <c r="E28" s="19">
        <f>142500</f>
        <v>142500</v>
      </c>
      <c r="F28" s="19"/>
      <c r="G28" s="19"/>
      <c r="H28" s="19"/>
      <c r="I28" s="19"/>
      <c r="J28" s="19"/>
      <c r="K28" s="22"/>
    </row>
    <row r="29" spans="1:11" ht="40.5" customHeight="1" x14ac:dyDescent="0.3">
      <c r="A29" s="20"/>
      <c r="B29" s="20" t="s">
        <v>31</v>
      </c>
      <c r="C29" s="19">
        <f t="shared" si="0"/>
        <v>79550</v>
      </c>
      <c r="D29" s="19">
        <v>79550</v>
      </c>
      <c r="E29" s="19"/>
      <c r="F29" s="19"/>
      <c r="G29" s="19"/>
      <c r="H29" s="19"/>
      <c r="I29" s="19"/>
      <c r="J29" s="19"/>
      <c r="K29" s="22"/>
    </row>
    <row r="30" spans="1:11" ht="39" customHeight="1" x14ac:dyDescent="0.3">
      <c r="A30" s="20"/>
      <c r="B30" s="20" t="s">
        <v>32</v>
      </c>
      <c r="C30" s="19">
        <f t="shared" si="0"/>
        <v>79550</v>
      </c>
      <c r="D30" s="19">
        <v>79550</v>
      </c>
      <c r="E30" s="19"/>
      <c r="F30" s="19"/>
      <c r="G30" s="19">
        <f>H30+I30+J30</f>
        <v>537900.30000000005</v>
      </c>
      <c r="H30" s="19">
        <v>26900</v>
      </c>
      <c r="I30" s="19">
        <f>511000.3</f>
        <v>511000.3</v>
      </c>
      <c r="J30" s="19"/>
      <c r="K30" s="22"/>
    </row>
    <row r="31" spans="1:11" ht="36.75" customHeight="1" x14ac:dyDescent="0.3">
      <c r="A31" s="20"/>
      <c r="B31" s="20" t="s">
        <v>33</v>
      </c>
      <c r="C31" s="19">
        <f t="shared" si="0"/>
        <v>918985.6</v>
      </c>
      <c r="D31" s="19">
        <v>54200</v>
      </c>
      <c r="E31" s="19">
        <f>500000+17513.6+426947-500000</f>
        <v>444460.6</v>
      </c>
      <c r="F31" s="19">
        <f>420325</f>
        <v>420325</v>
      </c>
      <c r="G31" s="19">
        <f>H31+I31+J31</f>
        <v>826322.59999999986</v>
      </c>
      <c r="H31" s="19">
        <f>48700-7321.3</f>
        <v>41378.699999999997</v>
      </c>
      <c r="I31" s="19">
        <f>925000+20119.8+382549.1-925000</f>
        <v>402668.89999999991</v>
      </c>
      <c r="J31" s="19">
        <f>382275</f>
        <v>382275</v>
      </c>
      <c r="K31" s="22"/>
    </row>
    <row r="32" spans="1:11" ht="37.5" x14ac:dyDescent="0.3">
      <c r="A32" s="20"/>
      <c r="B32" s="20" t="s">
        <v>34</v>
      </c>
      <c r="C32" s="19">
        <f t="shared" si="0"/>
        <v>19980</v>
      </c>
      <c r="D32" s="19">
        <v>19980</v>
      </c>
      <c r="E32" s="19"/>
      <c r="F32" s="19"/>
      <c r="G32" s="19"/>
      <c r="H32" s="19"/>
      <c r="I32" s="19"/>
      <c r="J32" s="19"/>
      <c r="K32" s="22"/>
    </row>
    <row r="33" spans="1:11" ht="37.5" x14ac:dyDescent="0.3">
      <c r="A33" s="20"/>
      <c r="B33" s="20" t="s">
        <v>35</v>
      </c>
      <c r="C33" s="19">
        <f t="shared" si="0"/>
        <v>7200</v>
      </c>
      <c r="D33" s="19">
        <v>7200</v>
      </c>
      <c r="E33" s="19"/>
      <c r="F33" s="19"/>
      <c r="G33" s="19"/>
      <c r="H33" s="19"/>
      <c r="I33" s="19"/>
      <c r="J33" s="19"/>
      <c r="K33" s="22"/>
    </row>
    <row r="34" spans="1:11" ht="37.5" x14ac:dyDescent="0.3">
      <c r="A34" s="20"/>
      <c r="B34" s="20" t="s">
        <v>36</v>
      </c>
      <c r="C34" s="19">
        <f t="shared" si="0"/>
        <v>5165</v>
      </c>
      <c r="D34" s="19">
        <v>5165</v>
      </c>
      <c r="E34" s="19"/>
      <c r="F34" s="19"/>
      <c r="G34" s="19"/>
      <c r="H34" s="19"/>
      <c r="I34" s="19"/>
      <c r="J34" s="19"/>
      <c r="K34" s="22"/>
    </row>
    <row r="35" spans="1:11" ht="21.75" customHeight="1" x14ac:dyDescent="0.3">
      <c r="A35" s="20" t="s">
        <v>37</v>
      </c>
      <c r="B35" s="23" t="s">
        <v>38</v>
      </c>
      <c r="C35" s="19">
        <f t="shared" si="0"/>
        <v>276681.59999999998</v>
      </c>
      <c r="D35" s="19">
        <f>D36+D37+D38</f>
        <v>21681.599999999999</v>
      </c>
      <c r="E35" s="19">
        <f>E36+E37+E38</f>
        <v>255000</v>
      </c>
      <c r="F35" s="19"/>
      <c r="G35" s="19"/>
      <c r="H35" s="19"/>
      <c r="I35" s="19"/>
      <c r="J35" s="19"/>
      <c r="K35" s="22"/>
    </row>
    <row r="36" spans="1:11" ht="37.5" x14ac:dyDescent="0.3">
      <c r="A36" s="24"/>
      <c r="B36" s="20" t="s">
        <v>39</v>
      </c>
      <c r="C36" s="19">
        <f t="shared" si="0"/>
        <v>270981.59999999998</v>
      </c>
      <c r="D36" s="19">
        <f>13500+2481.6</f>
        <v>15981.6</v>
      </c>
      <c r="E36" s="19">
        <v>255000</v>
      </c>
      <c r="F36" s="19"/>
      <c r="G36" s="19"/>
      <c r="H36" s="19"/>
      <c r="I36" s="19"/>
      <c r="J36" s="19"/>
      <c r="K36" s="22"/>
    </row>
    <row r="37" spans="1:11" ht="37.5" x14ac:dyDescent="0.3">
      <c r="A37" s="20"/>
      <c r="B37" s="20" t="s">
        <v>40</v>
      </c>
      <c r="C37" s="19">
        <f t="shared" si="0"/>
        <v>3900</v>
      </c>
      <c r="D37" s="19">
        <f>7900-4000</f>
        <v>3900</v>
      </c>
      <c r="E37" s="19"/>
      <c r="F37" s="19"/>
      <c r="G37" s="19"/>
      <c r="H37" s="19"/>
      <c r="I37" s="19"/>
      <c r="J37" s="19"/>
      <c r="K37" s="22"/>
    </row>
    <row r="38" spans="1:11" ht="38.25" customHeight="1" x14ac:dyDescent="0.3">
      <c r="A38" s="20"/>
      <c r="B38" s="20" t="s">
        <v>41</v>
      </c>
      <c r="C38" s="19">
        <f t="shared" si="0"/>
        <v>1800</v>
      </c>
      <c r="D38" s="19">
        <v>1800</v>
      </c>
      <c r="E38" s="19"/>
      <c r="F38" s="19"/>
      <c r="G38" s="19"/>
      <c r="H38" s="19"/>
      <c r="I38" s="19"/>
      <c r="J38" s="19"/>
      <c r="K38" s="22"/>
    </row>
    <row r="39" spans="1:11" ht="18.75" x14ac:dyDescent="0.3">
      <c r="A39" s="24" t="s">
        <v>42</v>
      </c>
      <c r="B39" s="23" t="s">
        <v>43</v>
      </c>
      <c r="C39" s="19">
        <f t="shared" si="0"/>
        <v>216121.4</v>
      </c>
      <c r="D39" s="19">
        <f>D40+D41</f>
        <v>19082.5</v>
      </c>
      <c r="E39" s="19">
        <f>E40+E41</f>
        <v>197038.9</v>
      </c>
      <c r="F39" s="19"/>
      <c r="G39" s="19">
        <f>H39+I39+J39</f>
        <v>6500</v>
      </c>
      <c r="H39" s="19">
        <f>H40+H41</f>
        <v>6500</v>
      </c>
      <c r="I39" s="19"/>
      <c r="J39" s="19"/>
      <c r="K39" s="22"/>
    </row>
    <row r="40" spans="1:11" ht="57" customHeight="1" x14ac:dyDescent="0.3">
      <c r="A40" s="24"/>
      <c r="B40" s="23" t="s">
        <v>44</v>
      </c>
      <c r="C40" s="19">
        <f t="shared" si="0"/>
        <v>12582.5</v>
      </c>
      <c r="D40" s="19">
        <f>12582.5</f>
        <v>12582.5</v>
      </c>
      <c r="E40" s="19"/>
      <c r="F40" s="19"/>
      <c r="G40" s="19"/>
      <c r="H40" s="19"/>
      <c r="I40" s="19"/>
      <c r="J40" s="19"/>
      <c r="K40" s="22"/>
    </row>
    <row r="41" spans="1:11" ht="39.950000000000003" customHeight="1" x14ac:dyDescent="0.3">
      <c r="A41" s="20"/>
      <c r="B41" s="23" t="s">
        <v>45</v>
      </c>
      <c r="C41" s="19">
        <f t="shared" si="0"/>
        <v>203538.9</v>
      </c>
      <c r="D41" s="19">
        <v>6500</v>
      </c>
      <c r="E41" s="19">
        <f>197038.9</f>
        <v>197038.9</v>
      </c>
      <c r="F41" s="19"/>
      <c r="G41" s="19">
        <f>H41+I41+J41</f>
        <v>6500</v>
      </c>
      <c r="H41" s="19">
        <v>6500</v>
      </c>
      <c r="I41" s="19"/>
      <c r="J41" s="19"/>
      <c r="K41" s="22"/>
    </row>
    <row r="42" spans="1:11" ht="37.5" x14ac:dyDescent="0.3">
      <c r="A42" s="24" t="s">
        <v>46</v>
      </c>
      <c r="B42" s="23" t="s">
        <v>47</v>
      </c>
      <c r="C42" s="19">
        <f t="shared" si="0"/>
        <v>8300</v>
      </c>
      <c r="D42" s="19">
        <f>D43</f>
        <v>8300</v>
      </c>
      <c r="E42" s="19"/>
      <c r="F42" s="19"/>
      <c r="G42" s="19"/>
      <c r="H42" s="19"/>
      <c r="I42" s="19"/>
      <c r="J42" s="19"/>
      <c r="K42" s="22"/>
    </row>
    <row r="43" spans="1:11" ht="38.25" customHeight="1" x14ac:dyDescent="0.3">
      <c r="A43" s="20"/>
      <c r="B43" s="23" t="s">
        <v>48</v>
      </c>
      <c r="C43" s="19">
        <f t="shared" si="0"/>
        <v>8300</v>
      </c>
      <c r="D43" s="19">
        <v>8300</v>
      </c>
      <c r="E43" s="19"/>
      <c r="F43" s="19"/>
      <c r="G43" s="19"/>
      <c r="H43" s="19"/>
      <c r="I43" s="19"/>
      <c r="J43" s="19"/>
      <c r="K43" s="22"/>
    </row>
    <row r="44" spans="1:11" s="26" customFormat="1" ht="18.75" x14ac:dyDescent="0.3">
      <c r="A44" s="24" t="s">
        <v>49</v>
      </c>
      <c r="B44" s="23" t="s">
        <v>50</v>
      </c>
      <c r="C44" s="19">
        <f t="shared" si="0"/>
        <v>222.5</v>
      </c>
      <c r="D44" s="19">
        <f>D45+D46</f>
        <v>222.5</v>
      </c>
      <c r="E44" s="19"/>
      <c r="F44" s="19"/>
      <c r="G44" s="19"/>
      <c r="H44" s="19"/>
      <c r="I44" s="19"/>
      <c r="J44" s="19"/>
      <c r="K44" s="25"/>
    </row>
    <row r="45" spans="1:11" s="26" customFormat="1" ht="38.25" customHeight="1" x14ac:dyDescent="0.3">
      <c r="A45" s="20"/>
      <c r="B45" s="23" t="s">
        <v>51</v>
      </c>
      <c r="C45" s="19">
        <f t="shared" si="0"/>
        <v>148.30000000000001</v>
      </c>
      <c r="D45" s="19">
        <v>148.30000000000001</v>
      </c>
      <c r="E45" s="19"/>
      <c r="F45" s="19"/>
      <c r="G45" s="19"/>
      <c r="H45" s="19"/>
      <c r="I45" s="19"/>
      <c r="J45" s="19"/>
      <c r="K45" s="25"/>
    </row>
    <row r="46" spans="1:11" s="26" customFormat="1" ht="37.5" customHeight="1" x14ac:dyDescent="0.3">
      <c r="A46" s="20"/>
      <c r="B46" s="23" t="s">
        <v>52</v>
      </c>
      <c r="C46" s="19">
        <f t="shared" si="0"/>
        <v>74.2</v>
      </c>
      <c r="D46" s="19">
        <v>74.2</v>
      </c>
      <c r="E46" s="19"/>
      <c r="F46" s="19"/>
      <c r="G46" s="19"/>
      <c r="H46" s="19"/>
      <c r="I46" s="19"/>
      <c r="J46" s="19"/>
      <c r="K46" s="25"/>
    </row>
    <row r="47" spans="1:11" s="26" customFormat="1" ht="18.75" x14ac:dyDescent="0.3">
      <c r="A47" s="24" t="s">
        <v>53</v>
      </c>
      <c r="B47" s="23" t="s">
        <v>54</v>
      </c>
      <c r="C47" s="19">
        <f>D47+E47+F47</f>
        <v>4000</v>
      </c>
      <c r="D47" s="19">
        <f>D48</f>
        <v>4000</v>
      </c>
      <c r="E47" s="19"/>
      <c r="F47" s="19"/>
      <c r="G47" s="19"/>
      <c r="H47" s="19"/>
      <c r="I47" s="19"/>
      <c r="J47" s="19"/>
      <c r="K47" s="25"/>
    </row>
    <row r="48" spans="1:11" s="26" customFormat="1" ht="37.5" x14ac:dyDescent="0.3">
      <c r="A48" s="24"/>
      <c r="B48" s="23" t="s">
        <v>55</v>
      </c>
      <c r="C48" s="19">
        <f>D48+E48+F48</f>
        <v>4000</v>
      </c>
      <c r="D48" s="19">
        <f>4000</f>
        <v>4000</v>
      </c>
      <c r="E48" s="19"/>
      <c r="F48" s="19"/>
      <c r="G48" s="19"/>
      <c r="H48" s="19"/>
      <c r="I48" s="19"/>
      <c r="J48" s="19"/>
      <c r="K48" s="25"/>
    </row>
    <row r="49" spans="1:11" s="13" customFormat="1" ht="39.75" customHeight="1" x14ac:dyDescent="0.25">
      <c r="A49" s="27" t="s">
        <v>56</v>
      </c>
      <c r="B49" s="15" t="s">
        <v>57</v>
      </c>
      <c r="C49" s="16">
        <f t="shared" si="0"/>
        <v>1066232.2</v>
      </c>
      <c r="D49" s="16">
        <f>D50+D78+D87</f>
        <v>758147.29999999993</v>
      </c>
      <c r="E49" s="16">
        <f>E50+E78+E87</f>
        <v>308084.90000000002</v>
      </c>
      <c r="F49" s="16"/>
      <c r="G49" s="16">
        <f>H49+I49+J49</f>
        <v>516709.7</v>
      </c>
      <c r="H49" s="16">
        <f>H50+H78+H87</f>
        <v>516709.7</v>
      </c>
      <c r="I49" s="16"/>
      <c r="J49" s="16"/>
      <c r="K49" s="28"/>
    </row>
    <row r="50" spans="1:11" ht="18.75" x14ac:dyDescent="0.25">
      <c r="A50" s="17" t="s">
        <v>58</v>
      </c>
      <c r="B50" s="20" t="s">
        <v>59</v>
      </c>
      <c r="C50" s="19">
        <f t="shared" si="0"/>
        <v>454420.49999999994</v>
      </c>
      <c r="D50" s="19">
        <f>D51+D52+D53+D54+D55+D56+D57+D58+D59+D60+D61+D62+D63+D64+D65+D66+D67+D75+D76+D69+D70+D71+D72+D73+D74+D77+D68</f>
        <v>402735.59999999992</v>
      </c>
      <c r="E50" s="19">
        <f>E51+E52+E53+E54+E55+E56+E57+E58+E59+E60+E61+E62+E63+E64+E65+E66+E67+E69+E70+E71+E72+E73+E74+E77</f>
        <v>51684.9</v>
      </c>
      <c r="F50" s="19"/>
      <c r="G50" s="19">
        <f>H50+I50+J50</f>
        <v>268978.7</v>
      </c>
      <c r="H50" s="19">
        <f>H51+H52+H53+H54+H55+H56+H57+H58+H59+H60+H61+H62+H63+H64+H65+H66+H67+H69+H70+H71+H72+H73+H74+H77</f>
        <v>268978.7</v>
      </c>
      <c r="I50" s="19"/>
      <c r="J50" s="19"/>
    </row>
    <row r="51" spans="1:11" ht="76.5" customHeight="1" x14ac:dyDescent="0.25">
      <c r="A51" s="17"/>
      <c r="B51" s="20" t="s">
        <v>60</v>
      </c>
      <c r="C51" s="19">
        <f t="shared" si="0"/>
        <v>55237</v>
      </c>
      <c r="D51" s="19">
        <f>522.1+3030</f>
        <v>3552.1</v>
      </c>
      <c r="E51" s="19">
        <v>51684.9</v>
      </c>
      <c r="F51" s="19"/>
      <c r="G51" s="19">
        <f>H51+I51+J51</f>
        <v>100000</v>
      </c>
      <c r="H51" s="19">
        <f>100000</f>
        <v>100000</v>
      </c>
      <c r="I51" s="19"/>
      <c r="J51" s="19"/>
    </row>
    <row r="52" spans="1:11" ht="57.75" customHeight="1" x14ac:dyDescent="0.25">
      <c r="A52" s="17"/>
      <c r="B52" s="20" t="s">
        <v>61</v>
      </c>
      <c r="C52" s="19">
        <f>D52+E52+F52</f>
        <v>30000</v>
      </c>
      <c r="D52" s="19">
        <f>30000</f>
        <v>30000</v>
      </c>
      <c r="E52" s="19"/>
      <c r="F52" s="19"/>
      <c r="G52" s="19"/>
      <c r="H52" s="19"/>
      <c r="I52" s="19"/>
      <c r="J52" s="19"/>
    </row>
    <row r="53" spans="1:11" ht="78" customHeight="1" x14ac:dyDescent="0.25">
      <c r="A53" s="17"/>
      <c r="B53" s="20" t="s">
        <v>62</v>
      </c>
      <c r="C53" s="19">
        <f t="shared" si="0"/>
        <v>6500</v>
      </c>
      <c r="D53" s="19">
        <f>6500</f>
        <v>6500</v>
      </c>
      <c r="E53" s="19"/>
      <c r="F53" s="19"/>
      <c r="G53" s="19"/>
      <c r="H53" s="19"/>
      <c r="I53" s="19"/>
      <c r="J53" s="19"/>
    </row>
    <row r="54" spans="1:11" ht="37.5" customHeight="1" x14ac:dyDescent="0.25">
      <c r="A54" s="17"/>
      <c r="B54" s="20" t="s">
        <v>63</v>
      </c>
      <c r="C54" s="19">
        <f t="shared" si="0"/>
        <v>50000</v>
      </c>
      <c r="D54" s="19">
        <v>50000</v>
      </c>
      <c r="E54" s="19"/>
      <c r="F54" s="19"/>
      <c r="G54" s="19"/>
      <c r="H54" s="19"/>
      <c r="I54" s="19"/>
      <c r="J54" s="19"/>
    </row>
    <row r="55" spans="1:11" ht="19.5" customHeight="1" x14ac:dyDescent="0.25">
      <c r="A55" s="17"/>
      <c r="B55" s="20" t="s">
        <v>64</v>
      </c>
      <c r="C55" s="19">
        <f t="shared" si="0"/>
        <v>120000</v>
      </c>
      <c r="D55" s="19">
        <f>614780+1974.6-496754.6</f>
        <v>120000</v>
      </c>
      <c r="E55" s="19"/>
      <c r="F55" s="19"/>
      <c r="G55" s="19"/>
      <c r="H55" s="19"/>
      <c r="I55" s="19"/>
      <c r="J55" s="19"/>
    </row>
    <row r="56" spans="1:11" ht="58.5" customHeight="1" x14ac:dyDescent="0.25">
      <c r="A56" s="17"/>
      <c r="B56" s="20" t="s">
        <v>65</v>
      </c>
      <c r="C56" s="19">
        <f t="shared" si="0"/>
        <v>54000</v>
      </c>
      <c r="D56" s="19">
        <f>55000-1000</f>
        <v>54000</v>
      </c>
      <c r="E56" s="19"/>
      <c r="F56" s="19"/>
      <c r="G56" s="19"/>
      <c r="H56" s="19"/>
      <c r="I56" s="19"/>
      <c r="J56" s="19"/>
    </row>
    <row r="57" spans="1:11" ht="58.5" customHeight="1" x14ac:dyDescent="0.25">
      <c r="A57" s="17"/>
      <c r="B57" s="20" t="s">
        <v>66</v>
      </c>
      <c r="C57" s="19">
        <f t="shared" si="0"/>
        <v>30078.7</v>
      </c>
      <c r="D57" s="19">
        <f>27200+2878.7</f>
        <v>30078.7</v>
      </c>
      <c r="E57" s="19"/>
      <c r="F57" s="19"/>
      <c r="G57" s="19">
        <f t="shared" ref="G57:G62" si="1">H57+I57+J57</f>
        <v>6800</v>
      </c>
      <c r="H57" s="19">
        <f>6800</f>
        <v>6800</v>
      </c>
      <c r="I57" s="19"/>
      <c r="J57" s="19"/>
    </row>
    <row r="58" spans="1:11" ht="58.5" customHeight="1" x14ac:dyDescent="0.25">
      <c r="A58" s="17"/>
      <c r="B58" s="20" t="s">
        <v>67</v>
      </c>
      <c r="C58" s="19"/>
      <c r="D58" s="19"/>
      <c r="E58" s="19"/>
      <c r="F58" s="19"/>
      <c r="G58" s="19">
        <f t="shared" si="1"/>
        <v>6000</v>
      </c>
      <c r="H58" s="19">
        <f>6000</f>
        <v>6000</v>
      </c>
      <c r="I58" s="19"/>
      <c r="J58" s="19"/>
    </row>
    <row r="59" spans="1:11" ht="39" customHeight="1" x14ac:dyDescent="0.25">
      <c r="A59" s="17"/>
      <c r="B59" s="20" t="s">
        <v>68</v>
      </c>
      <c r="C59" s="19">
        <f>D59+E59+F59</f>
        <v>18000</v>
      </c>
      <c r="D59" s="19">
        <f>42000-6500-11500-6000</f>
        <v>18000</v>
      </c>
      <c r="E59" s="19"/>
      <c r="F59" s="19"/>
      <c r="G59" s="19">
        <f t="shared" si="1"/>
        <v>42000</v>
      </c>
      <c r="H59" s="19">
        <f>42000</f>
        <v>42000</v>
      </c>
      <c r="I59" s="19"/>
      <c r="J59" s="19"/>
    </row>
    <row r="60" spans="1:11" ht="95.25" customHeight="1" x14ac:dyDescent="0.25">
      <c r="A60" s="17"/>
      <c r="B60" s="20" t="s">
        <v>69</v>
      </c>
      <c r="C60" s="19"/>
      <c r="D60" s="19"/>
      <c r="E60" s="19"/>
      <c r="F60" s="19"/>
      <c r="G60" s="19">
        <f t="shared" si="1"/>
        <v>56000</v>
      </c>
      <c r="H60" s="19">
        <v>56000</v>
      </c>
      <c r="I60" s="19"/>
      <c r="J60" s="19"/>
    </row>
    <row r="61" spans="1:11" ht="56.25" customHeight="1" x14ac:dyDescent="0.25">
      <c r="A61" s="17"/>
      <c r="B61" s="20" t="s">
        <v>70</v>
      </c>
      <c r="C61" s="19"/>
      <c r="D61" s="19"/>
      <c r="E61" s="19"/>
      <c r="F61" s="19"/>
      <c r="G61" s="19">
        <f t="shared" si="1"/>
        <v>16300</v>
      </c>
      <c r="H61" s="19">
        <f>11900+2100+2300</f>
        <v>16300</v>
      </c>
      <c r="I61" s="19"/>
      <c r="J61" s="19"/>
    </row>
    <row r="62" spans="1:11" ht="58.5" customHeight="1" x14ac:dyDescent="0.25">
      <c r="A62" s="17"/>
      <c r="B62" s="20" t="s">
        <v>71</v>
      </c>
      <c r="C62" s="19"/>
      <c r="D62" s="19"/>
      <c r="E62" s="19"/>
      <c r="F62" s="19"/>
      <c r="G62" s="19">
        <f t="shared" si="1"/>
        <v>16000</v>
      </c>
      <c r="H62" s="19">
        <f>10500+3000+2500</f>
        <v>16000</v>
      </c>
      <c r="I62" s="19"/>
      <c r="J62" s="19"/>
    </row>
    <row r="63" spans="1:11" ht="57" customHeight="1" x14ac:dyDescent="0.25">
      <c r="A63" s="17"/>
      <c r="B63" s="20" t="s">
        <v>72</v>
      </c>
      <c r="C63" s="19">
        <f>D63+E63+F63</f>
        <v>9100</v>
      </c>
      <c r="D63" s="19">
        <f>11900-2800</f>
        <v>9100</v>
      </c>
      <c r="E63" s="19"/>
      <c r="F63" s="19"/>
      <c r="G63" s="19"/>
      <c r="H63" s="19"/>
      <c r="I63" s="19"/>
      <c r="J63" s="19"/>
    </row>
    <row r="64" spans="1:11" ht="57" customHeight="1" x14ac:dyDescent="0.25">
      <c r="A64" s="17"/>
      <c r="B64" s="20" t="s">
        <v>73</v>
      </c>
      <c r="C64" s="19">
        <f>D64+E64+F64</f>
        <v>17521.3</v>
      </c>
      <c r="D64" s="19">
        <f>11900+11500-5878.7</f>
        <v>17521.3</v>
      </c>
      <c r="E64" s="19"/>
      <c r="F64" s="19"/>
      <c r="G64" s="19">
        <f>H64+I64+J64</f>
        <v>5878.7</v>
      </c>
      <c r="H64" s="19">
        <f>5878.7</f>
        <v>5878.7</v>
      </c>
      <c r="I64" s="19"/>
      <c r="J64" s="19"/>
    </row>
    <row r="65" spans="1:11" ht="57" customHeight="1" x14ac:dyDescent="0.25">
      <c r="A65" s="17"/>
      <c r="B65" s="20" t="s">
        <v>74</v>
      </c>
      <c r="C65" s="19">
        <f>D65+E65+F65</f>
        <v>3000</v>
      </c>
      <c r="D65" s="19">
        <f>2520+480</f>
        <v>3000</v>
      </c>
      <c r="E65" s="19"/>
      <c r="F65" s="19"/>
      <c r="G65" s="19"/>
      <c r="H65" s="19"/>
      <c r="I65" s="19"/>
      <c r="J65" s="19"/>
    </row>
    <row r="66" spans="1:11" ht="60" customHeight="1" x14ac:dyDescent="0.25">
      <c r="A66" s="17"/>
      <c r="B66" s="20" t="s">
        <v>75</v>
      </c>
      <c r="C66" s="19">
        <f t="shared" ref="C66:C74" si="2">D66+E66+F66</f>
        <v>1600</v>
      </c>
      <c r="D66" s="19">
        <f>1540+60</f>
        <v>1600</v>
      </c>
      <c r="E66" s="19"/>
      <c r="F66" s="19"/>
      <c r="G66" s="19"/>
      <c r="H66" s="19"/>
      <c r="I66" s="19"/>
      <c r="J66" s="19"/>
    </row>
    <row r="67" spans="1:11" ht="75.75" customHeight="1" x14ac:dyDescent="0.25">
      <c r="A67" s="17"/>
      <c r="B67" s="20" t="s">
        <v>76</v>
      </c>
      <c r="C67" s="19">
        <f t="shared" si="2"/>
        <v>2500</v>
      </c>
      <c r="D67" s="19">
        <f>1470+1030</f>
        <v>2500</v>
      </c>
      <c r="E67" s="19"/>
      <c r="F67" s="19"/>
      <c r="G67" s="19"/>
      <c r="H67" s="19"/>
      <c r="I67" s="19"/>
      <c r="J67" s="19"/>
    </row>
    <row r="68" spans="1:11" ht="112.5" x14ac:dyDescent="0.25">
      <c r="A68" s="29"/>
      <c r="B68" s="20" t="s">
        <v>77</v>
      </c>
      <c r="C68" s="30">
        <f t="shared" si="2"/>
        <v>1000</v>
      </c>
      <c r="D68" s="31">
        <v>1000</v>
      </c>
      <c r="E68" s="31"/>
      <c r="F68" s="31"/>
      <c r="G68" s="32"/>
      <c r="H68" s="32"/>
      <c r="I68" s="32"/>
      <c r="J68" s="32"/>
    </row>
    <row r="69" spans="1:11" s="33" customFormat="1" ht="75" x14ac:dyDescent="0.25">
      <c r="A69" s="17"/>
      <c r="B69" s="20" t="s">
        <v>78</v>
      </c>
      <c r="C69" s="19">
        <f t="shared" si="2"/>
        <v>8700</v>
      </c>
      <c r="D69" s="19">
        <v>8700</v>
      </c>
      <c r="E69" s="19"/>
      <c r="F69" s="19"/>
      <c r="G69" s="19"/>
      <c r="H69" s="19"/>
      <c r="I69" s="19"/>
      <c r="J69" s="19"/>
    </row>
    <row r="70" spans="1:11" s="33" customFormat="1" ht="57.75" customHeight="1" x14ac:dyDescent="0.25">
      <c r="A70" s="17"/>
      <c r="B70" s="20" t="s">
        <v>79</v>
      </c>
      <c r="C70" s="19"/>
      <c r="D70" s="19"/>
      <c r="E70" s="19"/>
      <c r="F70" s="19"/>
      <c r="G70" s="19">
        <f>H70+I70</f>
        <v>20000</v>
      </c>
      <c r="H70" s="19">
        <v>20000</v>
      </c>
      <c r="I70" s="19"/>
      <c r="J70" s="19"/>
    </row>
    <row r="71" spans="1:11" s="33" customFormat="1" ht="77.25" customHeight="1" x14ac:dyDescent="0.25">
      <c r="A71" s="17"/>
      <c r="B71" s="20" t="s">
        <v>80</v>
      </c>
      <c r="C71" s="19">
        <f t="shared" si="2"/>
        <v>6344.8</v>
      </c>
      <c r="D71" s="19">
        <f>6344.8</f>
        <v>6344.8</v>
      </c>
      <c r="E71" s="19"/>
      <c r="F71" s="19"/>
      <c r="G71" s="19"/>
      <c r="H71" s="19"/>
      <c r="I71" s="19"/>
      <c r="J71" s="19"/>
    </row>
    <row r="72" spans="1:11" s="33" customFormat="1" ht="60.75" customHeight="1" x14ac:dyDescent="0.25">
      <c r="A72" s="17"/>
      <c r="B72" s="20" t="s">
        <v>81</v>
      </c>
      <c r="C72" s="19">
        <f t="shared" si="2"/>
        <v>6360</v>
      </c>
      <c r="D72" s="19">
        <f>6360</f>
        <v>6360</v>
      </c>
      <c r="E72" s="19"/>
      <c r="F72" s="19"/>
      <c r="G72" s="19"/>
      <c r="H72" s="19"/>
      <c r="I72" s="19"/>
      <c r="J72" s="19"/>
    </row>
    <row r="73" spans="1:11" s="33" customFormat="1" ht="63" customHeight="1" x14ac:dyDescent="0.25">
      <c r="A73" s="17"/>
      <c r="B73" s="20" t="s">
        <v>82</v>
      </c>
      <c r="C73" s="19">
        <f t="shared" si="2"/>
        <v>3071.5</v>
      </c>
      <c r="D73" s="19">
        <f>3071.5</f>
        <v>3071.5</v>
      </c>
      <c r="E73" s="19"/>
      <c r="F73" s="19"/>
      <c r="G73" s="19"/>
      <c r="H73" s="19"/>
      <c r="I73" s="19"/>
      <c r="J73" s="19"/>
    </row>
    <row r="74" spans="1:11" s="33" customFormat="1" ht="75" customHeight="1" x14ac:dyDescent="0.25">
      <c r="A74" s="17"/>
      <c r="B74" s="20" t="s">
        <v>83</v>
      </c>
      <c r="C74" s="19">
        <f t="shared" si="2"/>
        <v>16693.5</v>
      </c>
      <c r="D74" s="19">
        <f>16693.5</f>
        <v>16693.5</v>
      </c>
      <c r="E74" s="19"/>
      <c r="F74" s="19"/>
      <c r="G74" s="19"/>
      <c r="H74" s="19"/>
      <c r="I74" s="19"/>
      <c r="J74" s="19"/>
    </row>
    <row r="75" spans="1:11" ht="37.5" x14ac:dyDescent="0.25">
      <c r="A75" s="17"/>
      <c r="B75" s="20" t="s">
        <v>84</v>
      </c>
      <c r="C75" s="19">
        <f>D75+E75+F75</f>
        <v>4333.1000000000004</v>
      </c>
      <c r="D75" s="19">
        <f>4333.1</f>
        <v>4333.1000000000004</v>
      </c>
      <c r="E75" s="19"/>
      <c r="F75" s="19"/>
      <c r="G75" s="19"/>
      <c r="H75" s="19"/>
      <c r="I75" s="19"/>
      <c r="J75" s="19"/>
    </row>
    <row r="76" spans="1:11" ht="37.5" x14ac:dyDescent="0.25">
      <c r="A76" s="17"/>
      <c r="B76" s="20" t="s">
        <v>85</v>
      </c>
      <c r="C76" s="19">
        <f>D76+E76+F76</f>
        <v>4367</v>
      </c>
      <c r="D76" s="19">
        <f>4367</f>
        <v>4367</v>
      </c>
      <c r="E76" s="19"/>
      <c r="F76" s="19"/>
      <c r="G76" s="19"/>
      <c r="H76" s="19"/>
      <c r="I76" s="19"/>
      <c r="J76" s="19"/>
    </row>
    <row r="77" spans="1:11" s="33" customFormat="1" ht="23.25" customHeight="1" x14ac:dyDescent="0.25">
      <c r="A77" s="17"/>
      <c r="B77" s="20" t="s">
        <v>86</v>
      </c>
      <c r="C77" s="19">
        <f>D77+E77+F77</f>
        <v>6013.6</v>
      </c>
      <c r="D77" s="19">
        <f>6013.6</f>
        <v>6013.6</v>
      </c>
      <c r="E77" s="19"/>
      <c r="F77" s="19"/>
      <c r="G77" s="19"/>
      <c r="H77" s="19"/>
      <c r="I77" s="19"/>
      <c r="J77" s="19"/>
    </row>
    <row r="78" spans="1:11" s="13" customFormat="1" ht="18.75" x14ac:dyDescent="0.25">
      <c r="A78" s="17" t="s">
        <v>87</v>
      </c>
      <c r="B78" s="20" t="s">
        <v>88</v>
      </c>
      <c r="C78" s="19">
        <f>D78+E78+F78</f>
        <v>260711.7</v>
      </c>
      <c r="D78" s="31">
        <f>D79+D80+D81+D82+D83+D84+D85+D86</f>
        <v>260711.7</v>
      </c>
      <c r="E78" s="31"/>
      <c r="F78" s="31"/>
      <c r="G78" s="19">
        <f>H78+I78+J78</f>
        <v>199435.3</v>
      </c>
      <c r="H78" s="31">
        <f>H79+H80+H81+H82+H83+H84+H85+H86</f>
        <v>199435.3</v>
      </c>
      <c r="I78" s="31"/>
      <c r="J78" s="31"/>
      <c r="K78" s="28"/>
    </row>
    <row r="79" spans="1:11" s="13" customFormat="1" ht="37.5" x14ac:dyDescent="0.25">
      <c r="A79" s="17"/>
      <c r="B79" s="20" t="s">
        <v>89</v>
      </c>
      <c r="C79" s="19">
        <f>D79+E79+F79</f>
        <v>21000</v>
      </c>
      <c r="D79" s="31">
        <v>21000</v>
      </c>
      <c r="E79" s="31"/>
      <c r="F79" s="31"/>
      <c r="G79" s="19">
        <f>H79+I79+J79</f>
        <v>21000</v>
      </c>
      <c r="H79" s="31">
        <v>21000</v>
      </c>
      <c r="I79" s="31"/>
      <c r="J79" s="31"/>
      <c r="K79" s="28"/>
    </row>
    <row r="80" spans="1:11" s="13" customFormat="1" ht="40.5" customHeight="1" x14ac:dyDescent="0.25">
      <c r="A80" s="17"/>
      <c r="B80" s="20" t="s">
        <v>90</v>
      </c>
      <c r="C80" s="19">
        <f t="shared" ref="C80:C100" si="3">D80+E80+F80</f>
        <v>7311.7</v>
      </c>
      <c r="D80" s="31">
        <f>7311.7</f>
        <v>7311.7</v>
      </c>
      <c r="E80" s="31"/>
      <c r="F80" s="31"/>
      <c r="G80" s="19"/>
      <c r="H80" s="31"/>
      <c r="I80" s="31"/>
      <c r="J80" s="31"/>
      <c r="K80" s="28"/>
    </row>
    <row r="81" spans="1:11" s="13" customFormat="1" ht="37.5" x14ac:dyDescent="0.25">
      <c r="A81" s="17"/>
      <c r="B81" s="20" t="s">
        <v>91</v>
      </c>
      <c r="C81" s="19">
        <f t="shared" si="3"/>
        <v>5000</v>
      </c>
      <c r="D81" s="31">
        <v>5000</v>
      </c>
      <c r="E81" s="31"/>
      <c r="F81" s="31"/>
      <c r="G81" s="19">
        <f>H81+I81+J81</f>
        <v>36987.9</v>
      </c>
      <c r="H81" s="31">
        <v>36987.9</v>
      </c>
      <c r="I81" s="31"/>
      <c r="J81" s="31"/>
    </row>
    <row r="82" spans="1:11" s="13" customFormat="1" ht="38.25" customHeight="1" x14ac:dyDescent="0.25">
      <c r="A82" s="17"/>
      <c r="B82" s="20" t="s">
        <v>92</v>
      </c>
      <c r="C82" s="19">
        <f t="shared" si="3"/>
        <v>5000</v>
      </c>
      <c r="D82" s="31">
        <v>5000</v>
      </c>
      <c r="E82" s="31"/>
      <c r="F82" s="31"/>
      <c r="G82" s="19">
        <f>H82+I82+J82</f>
        <v>41447.4</v>
      </c>
      <c r="H82" s="31">
        <v>41447.4</v>
      </c>
      <c r="I82" s="31"/>
      <c r="J82" s="31"/>
    </row>
    <row r="83" spans="1:11" s="13" customFormat="1" ht="59.25" customHeight="1" x14ac:dyDescent="0.25">
      <c r="A83" s="17"/>
      <c r="B83" s="20" t="s">
        <v>93</v>
      </c>
      <c r="C83" s="19">
        <f t="shared" si="3"/>
        <v>14000</v>
      </c>
      <c r="D83" s="31">
        <f>14000</f>
        <v>14000</v>
      </c>
      <c r="E83" s="31"/>
      <c r="F83" s="31"/>
      <c r="G83" s="19"/>
      <c r="H83" s="31"/>
      <c r="I83" s="31"/>
      <c r="J83" s="31"/>
    </row>
    <row r="84" spans="1:11" s="13" customFormat="1" ht="39" customHeight="1" x14ac:dyDescent="0.25">
      <c r="A84" s="17"/>
      <c r="B84" s="20" t="s">
        <v>94</v>
      </c>
      <c r="C84" s="19">
        <f t="shared" si="3"/>
        <v>119680</v>
      </c>
      <c r="D84" s="31">
        <f>119680</f>
        <v>119680</v>
      </c>
      <c r="E84" s="31"/>
      <c r="F84" s="31"/>
      <c r="G84" s="19"/>
      <c r="H84" s="31"/>
      <c r="I84" s="31"/>
      <c r="J84" s="31"/>
    </row>
    <row r="85" spans="1:11" s="13" customFormat="1" ht="38.25" customHeight="1" x14ac:dyDescent="0.25">
      <c r="A85" s="17"/>
      <c r="B85" s="20" t="s">
        <v>95</v>
      </c>
      <c r="C85" s="19">
        <f t="shared" si="3"/>
        <v>50000</v>
      </c>
      <c r="D85" s="31">
        <v>50000</v>
      </c>
      <c r="E85" s="31"/>
      <c r="F85" s="31"/>
      <c r="G85" s="19">
        <f>H85+I85+J85</f>
        <v>100000</v>
      </c>
      <c r="H85" s="31">
        <v>100000</v>
      </c>
      <c r="I85" s="31"/>
      <c r="J85" s="31"/>
    </row>
    <row r="86" spans="1:11" s="13" customFormat="1" ht="39" customHeight="1" x14ac:dyDescent="0.25">
      <c r="A86" s="17"/>
      <c r="B86" s="20" t="s">
        <v>96</v>
      </c>
      <c r="C86" s="19">
        <f t="shared" si="3"/>
        <v>38720</v>
      </c>
      <c r="D86" s="31">
        <v>38720</v>
      </c>
      <c r="E86" s="31"/>
      <c r="F86" s="31"/>
      <c r="G86" s="19"/>
      <c r="H86" s="31"/>
      <c r="I86" s="31"/>
      <c r="J86" s="31"/>
    </row>
    <row r="87" spans="1:11" s="13" customFormat="1" ht="18.75" x14ac:dyDescent="0.25">
      <c r="A87" s="17" t="s">
        <v>97</v>
      </c>
      <c r="B87" s="20" t="s">
        <v>98</v>
      </c>
      <c r="C87" s="19">
        <f t="shared" si="3"/>
        <v>351100</v>
      </c>
      <c r="D87" s="31">
        <f>D88+D89+D90+D91</f>
        <v>94700</v>
      </c>
      <c r="E87" s="31">
        <f>E88+E89+E90+E91</f>
        <v>256400</v>
      </c>
      <c r="F87" s="31"/>
      <c r="G87" s="19">
        <f>H87+I87+J87</f>
        <v>48295.7</v>
      </c>
      <c r="H87" s="31">
        <f>H88+H89+H90+H91</f>
        <v>48295.7</v>
      </c>
      <c r="I87" s="31"/>
      <c r="J87" s="31"/>
    </row>
    <row r="88" spans="1:11" s="13" customFormat="1" ht="57.75" customHeight="1" x14ac:dyDescent="0.25">
      <c r="A88" s="17"/>
      <c r="B88" s="20" t="s">
        <v>99</v>
      </c>
      <c r="C88" s="19">
        <f t="shared" si="3"/>
        <v>80000</v>
      </c>
      <c r="D88" s="31">
        <f>40000+40000</f>
        <v>80000</v>
      </c>
      <c r="E88" s="31"/>
      <c r="F88" s="31"/>
      <c r="G88" s="19">
        <f>H88+I88+J88</f>
        <v>48295.7</v>
      </c>
      <c r="H88" s="31">
        <f>48295.7</f>
        <v>48295.7</v>
      </c>
      <c r="I88" s="31"/>
      <c r="J88" s="31"/>
    </row>
    <row r="89" spans="1:11" s="13" customFormat="1" ht="39" customHeight="1" x14ac:dyDescent="0.25">
      <c r="A89" s="17"/>
      <c r="B89" s="20" t="s">
        <v>100</v>
      </c>
      <c r="C89" s="19">
        <f t="shared" si="3"/>
        <v>6300</v>
      </c>
      <c r="D89" s="31">
        <v>6300</v>
      </c>
      <c r="E89" s="31"/>
      <c r="F89" s="31"/>
      <c r="G89" s="19"/>
      <c r="H89" s="31"/>
      <c r="I89" s="31"/>
      <c r="J89" s="31"/>
    </row>
    <row r="90" spans="1:11" s="13" customFormat="1" ht="57" customHeight="1" x14ac:dyDescent="0.25">
      <c r="A90" s="17"/>
      <c r="B90" s="20" t="s">
        <v>101</v>
      </c>
      <c r="C90" s="19">
        <f t="shared" si="3"/>
        <v>8400</v>
      </c>
      <c r="D90" s="31">
        <v>8400</v>
      </c>
      <c r="E90" s="31"/>
      <c r="F90" s="31"/>
      <c r="G90" s="19"/>
      <c r="H90" s="31"/>
      <c r="I90" s="31"/>
      <c r="J90" s="31"/>
    </row>
    <row r="91" spans="1:11" s="13" customFormat="1" ht="24" customHeight="1" x14ac:dyDescent="0.25">
      <c r="A91" s="17"/>
      <c r="B91" s="20" t="s">
        <v>102</v>
      </c>
      <c r="C91" s="19">
        <f t="shared" si="3"/>
        <v>256400</v>
      </c>
      <c r="D91" s="31"/>
      <c r="E91" s="31">
        <f>256400</f>
        <v>256400</v>
      </c>
      <c r="F91" s="31"/>
      <c r="G91" s="19"/>
      <c r="H91" s="31"/>
      <c r="I91" s="31"/>
      <c r="J91" s="31"/>
    </row>
    <row r="92" spans="1:11" s="13" customFormat="1" ht="39" customHeight="1" x14ac:dyDescent="0.25">
      <c r="A92" s="27" t="s">
        <v>103</v>
      </c>
      <c r="B92" s="15" t="s">
        <v>104</v>
      </c>
      <c r="C92" s="16">
        <f t="shared" si="3"/>
        <v>14845.8</v>
      </c>
      <c r="D92" s="16">
        <f>D93</f>
        <v>14845.8</v>
      </c>
      <c r="E92" s="16"/>
      <c r="F92" s="16"/>
      <c r="G92" s="16">
        <f t="shared" ref="G92:G98" si="4">H92+I92+J92</f>
        <v>9500</v>
      </c>
      <c r="H92" s="16">
        <f>H93</f>
        <v>9500</v>
      </c>
      <c r="I92" s="16"/>
      <c r="J92" s="16"/>
    </row>
    <row r="93" spans="1:11" s="13" customFormat="1" ht="18.75" customHeight="1" x14ac:dyDescent="0.25">
      <c r="A93" s="17" t="s">
        <v>105</v>
      </c>
      <c r="B93" s="20" t="s">
        <v>88</v>
      </c>
      <c r="C93" s="19">
        <f t="shared" si="3"/>
        <v>14845.8</v>
      </c>
      <c r="D93" s="31">
        <f>D94</f>
        <v>14845.8</v>
      </c>
      <c r="E93" s="31"/>
      <c r="F93" s="31"/>
      <c r="G93" s="19">
        <f t="shared" si="4"/>
        <v>9500</v>
      </c>
      <c r="H93" s="31">
        <f>H94</f>
        <v>9500</v>
      </c>
      <c r="I93" s="31"/>
      <c r="J93" s="31"/>
    </row>
    <row r="94" spans="1:11" s="13" customFormat="1" ht="78" customHeight="1" x14ac:dyDescent="0.25">
      <c r="A94" s="17"/>
      <c r="B94" s="20" t="s">
        <v>106</v>
      </c>
      <c r="C94" s="19">
        <f t="shared" si="3"/>
        <v>14845.8</v>
      </c>
      <c r="D94" s="31">
        <v>14845.8</v>
      </c>
      <c r="E94" s="31"/>
      <c r="F94" s="31"/>
      <c r="G94" s="19">
        <f t="shared" si="4"/>
        <v>9500</v>
      </c>
      <c r="H94" s="31">
        <v>9500</v>
      </c>
      <c r="I94" s="31"/>
      <c r="J94" s="31"/>
    </row>
    <row r="95" spans="1:11" s="13" customFormat="1" ht="37.5" customHeight="1" x14ac:dyDescent="0.25">
      <c r="A95" s="27" t="s">
        <v>107</v>
      </c>
      <c r="B95" s="15" t="s">
        <v>108</v>
      </c>
      <c r="C95" s="16">
        <f t="shared" si="3"/>
        <v>2266379.1999999997</v>
      </c>
      <c r="D95" s="34">
        <f>D96+D99</f>
        <v>41000</v>
      </c>
      <c r="E95" s="34">
        <f>E96+E99</f>
        <v>1970957.0999999999</v>
      </c>
      <c r="F95" s="34">
        <f>F96+F99</f>
        <v>254422.1</v>
      </c>
      <c r="G95" s="16">
        <f t="shared" si="4"/>
        <v>2106380.4</v>
      </c>
      <c r="H95" s="34">
        <f>H96+H99</f>
        <v>6000</v>
      </c>
      <c r="I95" s="34">
        <f>I96+I99</f>
        <v>1848530.9999999998</v>
      </c>
      <c r="J95" s="34">
        <f>J96+J99</f>
        <v>251849.4</v>
      </c>
      <c r="K95" s="28"/>
    </row>
    <row r="96" spans="1:11" ht="18.75" customHeight="1" x14ac:dyDescent="0.25">
      <c r="A96" s="17" t="s">
        <v>109</v>
      </c>
      <c r="B96" s="20" t="s">
        <v>43</v>
      </c>
      <c r="C96" s="19">
        <f t="shared" si="3"/>
        <v>2231379.1999999997</v>
      </c>
      <c r="D96" s="31">
        <f>D97+D98</f>
        <v>6000</v>
      </c>
      <c r="E96" s="31">
        <f>E97+E98</f>
        <v>1970957.0999999999</v>
      </c>
      <c r="F96" s="31">
        <f>F97+F98</f>
        <v>254422.1</v>
      </c>
      <c r="G96" s="19">
        <f t="shared" si="4"/>
        <v>2106380.4</v>
      </c>
      <c r="H96" s="31">
        <f>H97+H98</f>
        <v>6000</v>
      </c>
      <c r="I96" s="31">
        <f>I97+I98</f>
        <v>1848530.9999999998</v>
      </c>
      <c r="J96" s="31">
        <f>J97+J98</f>
        <v>251849.4</v>
      </c>
    </row>
    <row r="97" spans="1:11" ht="75.95" customHeight="1" x14ac:dyDescent="0.25">
      <c r="A97" s="35"/>
      <c r="B97" s="20" t="s">
        <v>110</v>
      </c>
      <c r="C97" s="19">
        <f t="shared" si="3"/>
        <v>45700</v>
      </c>
      <c r="D97" s="31">
        <v>6000</v>
      </c>
      <c r="E97" s="31">
        <f>39700</f>
        <v>39700</v>
      </c>
      <c r="F97" s="31"/>
      <c r="G97" s="19">
        <f t="shared" si="4"/>
        <v>19800</v>
      </c>
      <c r="H97" s="31">
        <v>6000</v>
      </c>
      <c r="I97" s="31">
        <f>40324-26524</f>
        <v>13800</v>
      </c>
      <c r="J97" s="31"/>
    </row>
    <row r="98" spans="1:11" ht="75.95" customHeight="1" x14ac:dyDescent="0.25">
      <c r="A98" s="35"/>
      <c r="B98" s="20" t="s">
        <v>111</v>
      </c>
      <c r="C98" s="19">
        <f t="shared" si="3"/>
        <v>2185679.1999999997</v>
      </c>
      <c r="D98" s="31"/>
      <c r="E98" s="31">
        <f>2028442.7-48058.8-49126.8+0.3-0.3</f>
        <v>1931257.0999999999</v>
      </c>
      <c r="F98" s="31">
        <f>254422.1-0.3+0.3</f>
        <v>254422.1</v>
      </c>
      <c r="G98" s="19">
        <f t="shared" si="4"/>
        <v>2086580.3999999997</v>
      </c>
      <c r="H98" s="31"/>
      <c r="I98" s="31">
        <f>1923838.4-48323.6-40783.8-0.1+0.1</f>
        <v>1834730.9999999998</v>
      </c>
      <c r="J98" s="31">
        <f>251849.4+0.1-0.1</f>
        <v>251849.4</v>
      </c>
    </row>
    <row r="99" spans="1:11" ht="18.75" x14ac:dyDescent="0.25">
      <c r="A99" s="17" t="s">
        <v>112</v>
      </c>
      <c r="B99" s="20" t="s">
        <v>113</v>
      </c>
      <c r="C99" s="19">
        <f t="shared" si="3"/>
        <v>35000</v>
      </c>
      <c r="D99" s="31">
        <f>D100</f>
        <v>35000</v>
      </c>
      <c r="E99" s="31"/>
      <c r="F99" s="31"/>
      <c r="G99" s="19"/>
      <c r="H99" s="31"/>
      <c r="I99" s="31"/>
      <c r="J99" s="31"/>
    </row>
    <row r="100" spans="1:11" ht="57" customHeight="1" x14ac:dyDescent="0.25">
      <c r="A100" s="35"/>
      <c r="B100" s="20" t="s">
        <v>114</v>
      </c>
      <c r="C100" s="19">
        <f t="shared" si="3"/>
        <v>35000</v>
      </c>
      <c r="D100" s="31">
        <v>35000</v>
      </c>
      <c r="E100" s="31"/>
      <c r="F100" s="31"/>
      <c r="G100" s="19"/>
      <c r="H100" s="31"/>
      <c r="I100" s="31"/>
      <c r="J100" s="31"/>
      <c r="K100" s="36"/>
    </row>
    <row r="101" spans="1:11" ht="18.75" x14ac:dyDescent="0.25">
      <c r="A101" s="62" t="s">
        <v>115</v>
      </c>
      <c r="B101" s="62"/>
      <c r="C101" s="62"/>
      <c r="D101" s="62"/>
      <c r="E101" s="62"/>
      <c r="F101" s="62"/>
      <c r="G101" s="62"/>
      <c r="H101" s="62"/>
      <c r="I101" s="62"/>
      <c r="J101" s="37"/>
    </row>
    <row r="102" spans="1:11" s="13" customFormat="1" ht="39.75" customHeight="1" x14ac:dyDescent="0.25">
      <c r="A102" s="27" t="s">
        <v>116</v>
      </c>
      <c r="B102" s="15" t="s">
        <v>57</v>
      </c>
      <c r="C102" s="16">
        <f>D102+E102+F102</f>
        <v>120000</v>
      </c>
      <c r="D102" s="34">
        <f>D103</f>
        <v>120000</v>
      </c>
      <c r="E102" s="34"/>
      <c r="F102" s="34"/>
      <c r="G102" s="16">
        <f>H102+I102+J102</f>
        <v>120000</v>
      </c>
      <c r="H102" s="34">
        <f>H103</f>
        <v>120000</v>
      </c>
      <c r="I102" s="34"/>
      <c r="J102" s="34"/>
    </row>
    <row r="103" spans="1:11" ht="18.75" x14ac:dyDescent="0.25">
      <c r="A103" s="17" t="s">
        <v>117</v>
      </c>
      <c r="B103" s="38" t="s">
        <v>59</v>
      </c>
      <c r="C103" s="19">
        <f t="shared" ref="C103:C112" si="5">D103+E103</f>
        <v>120000</v>
      </c>
      <c r="D103" s="31">
        <f>D104+D105+D106</f>
        <v>120000</v>
      </c>
      <c r="E103" s="31"/>
      <c r="F103" s="31"/>
      <c r="G103" s="19">
        <f>H103+I103</f>
        <v>120000</v>
      </c>
      <c r="H103" s="31">
        <f>H104+H105+H106</f>
        <v>120000</v>
      </c>
      <c r="I103" s="31"/>
      <c r="J103" s="31"/>
    </row>
    <row r="104" spans="1:11" ht="21" customHeight="1" x14ac:dyDescent="0.25">
      <c r="A104" s="17"/>
      <c r="B104" s="20" t="s">
        <v>118</v>
      </c>
      <c r="C104" s="19">
        <f>D104+E104+F104</f>
        <v>85000</v>
      </c>
      <c r="D104" s="31">
        <v>85000</v>
      </c>
      <c r="E104" s="31"/>
      <c r="F104" s="31"/>
      <c r="G104" s="19">
        <f t="shared" ref="G104:G112" si="6">H104+I104+J104</f>
        <v>85000</v>
      </c>
      <c r="H104" s="31">
        <v>85000</v>
      </c>
      <c r="I104" s="31"/>
      <c r="J104" s="31"/>
    </row>
    <row r="105" spans="1:11" ht="36.75" customHeight="1" x14ac:dyDescent="0.25">
      <c r="A105" s="17"/>
      <c r="B105" s="20" t="s">
        <v>119</v>
      </c>
      <c r="C105" s="19">
        <f>D105+E105+F105</f>
        <v>25000</v>
      </c>
      <c r="D105" s="31">
        <v>25000</v>
      </c>
      <c r="E105" s="31"/>
      <c r="F105" s="31"/>
      <c r="G105" s="19">
        <f t="shared" si="6"/>
        <v>25000</v>
      </c>
      <c r="H105" s="31">
        <v>25000</v>
      </c>
      <c r="I105" s="31"/>
      <c r="J105" s="31"/>
    </row>
    <row r="106" spans="1:11" ht="39.75" customHeight="1" x14ac:dyDescent="0.3">
      <c r="A106" s="39"/>
      <c r="B106" s="20" t="s">
        <v>120</v>
      </c>
      <c r="C106" s="19">
        <f>D106+E106+F106</f>
        <v>10000</v>
      </c>
      <c r="D106" s="31">
        <v>10000</v>
      </c>
      <c r="E106" s="40"/>
      <c r="F106" s="40"/>
      <c r="G106" s="19">
        <f t="shared" si="6"/>
        <v>10000</v>
      </c>
      <c r="H106" s="31">
        <v>10000</v>
      </c>
      <c r="I106" s="40"/>
      <c r="J106" s="40"/>
    </row>
    <row r="107" spans="1:11" s="13" customFormat="1" ht="38.25" customHeight="1" x14ac:dyDescent="0.25">
      <c r="A107" s="27" t="s">
        <v>121</v>
      </c>
      <c r="B107" s="15" t="s">
        <v>104</v>
      </c>
      <c r="C107" s="16">
        <f>D107+E107+F107</f>
        <v>433750</v>
      </c>
      <c r="D107" s="16">
        <f>D108</f>
        <v>117750</v>
      </c>
      <c r="E107" s="16">
        <f>E108</f>
        <v>316000</v>
      </c>
      <c r="F107" s="16"/>
      <c r="G107" s="16">
        <f t="shared" si="6"/>
        <v>1205983.2</v>
      </c>
      <c r="H107" s="16">
        <f>H108</f>
        <v>117750</v>
      </c>
      <c r="I107" s="16">
        <f>I108</f>
        <v>1088233.2</v>
      </c>
      <c r="J107" s="16"/>
    </row>
    <row r="108" spans="1:11" ht="18.75" x14ac:dyDescent="0.25">
      <c r="A108" s="17" t="s">
        <v>122</v>
      </c>
      <c r="B108" s="38" t="s">
        <v>88</v>
      </c>
      <c r="C108" s="19">
        <f>D108+E108+F108</f>
        <v>433750</v>
      </c>
      <c r="D108" s="19">
        <f>D109+D110+D111+D112</f>
        <v>117750</v>
      </c>
      <c r="E108" s="19">
        <f>E109+E110+E111+E112</f>
        <v>316000</v>
      </c>
      <c r="F108" s="19"/>
      <c r="G108" s="19">
        <f t="shared" si="6"/>
        <v>1205983.2</v>
      </c>
      <c r="H108" s="19">
        <f>H109+H110+H111+H112</f>
        <v>117750</v>
      </c>
      <c r="I108" s="19">
        <f>I109+I110+I111+I112</f>
        <v>1088233.2</v>
      </c>
      <c r="J108" s="19"/>
    </row>
    <row r="109" spans="1:11" ht="55.5" customHeight="1" x14ac:dyDescent="0.25">
      <c r="A109" s="17"/>
      <c r="B109" s="20" t="s">
        <v>123</v>
      </c>
      <c r="C109" s="19">
        <f t="shared" si="5"/>
        <v>396000</v>
      </c>
      <c r="D109" s="19">
        <v>80000</v>
      </c>
      <c r="E109" s="31">
        <f>316000</f>
        <v>316000</v>
      </c>
      <c r="F109" s="31"/>
      <c r="G109" s="19">
        <f t="shared" si="6"/>
        <v>1168233.2</v>
      </c>
      <c r="H109" s="19">
        <v>80000</v>
      </c>
      <c r="I109" s="31">
        <f>1088233.2</f>
        <v>1088233.2</v>
      </c>
      <c r="J109" s="31"/>
    </row>
    <row r="110" spans="1:11" s="13" customFormat="1" ht="38.25" customHeight="1" x14ac:dyDescent="0.25">
      <c r="A110" s="17"/>
      <c r="B110" s="20" t="s">
        <v>124</v>
      </c>
      <c r="C110" s="19">
        <f t="shared" si="5"/>
        <v>7750</v>
      </c>
      <c r="D110" s="31">
        <v>7750</v>
      </c>
      <c r="E110" s="31"/>
      <c r="F110" s="31"/>
      <c r="G110" s="19">
        <f t="shared" si="6"/>
        <v>7750</v>
      </c>
      <c r="H110" s="31">
        <v>7750</v>
      </c>
      <c r="I110" s="31"/>
      <c r="J110" s="31"/>
    </row>
    <row r="111" spans="1:11" s="13" customFormat="1" ht="57" customHeight="1" x14ac:dyDescent="0.25">
      <c r="A111" s="17"/>
      <c r="B111" s="20" t="s">
        <v>125</v>
      </c>
      <c r="C111" s="19">
        <f t="shared" si="5"/>
        <v>25000</v>
      </c>
      <c r="D111" s="31">
        <v>25000</v>
      </c>
      <c r="E111" s="31"/>
      <c r="F111" s="31"/>
      <c r="G111" s="19">
        <f t="shared" si="6"/>
        <v>25000</v>
      </c>
      <c r="H111" s="31">
        <v>25000</v>
      </c>
      <c r="I111" s="31"/>
      <c r="J111" s="31"/>
    </row>
    <row r="112" spans="1:11" s="13" customFormat="1" ht="22.5" customHeight="1" x14ac:dyDescent="0.25">
      <c r="A112" s="17"/>
      <c r="B112" s="20" t="s">
        <v>126</v>
      </c>
      <c r="C112" s="19">
        <f t="shared" si="5"/>
        <v>5000</v>
      </c>
      <c r="D112" s="31">
        <v>5000</v>
      </c>
      <c r="E112" s="31"/>
      <c r="F112" s="31"/>
      <c r="G112" s="19">
        <f t="shared" si="6"/>
        <v>5000</v>
      </c>
      <c r="H112" s="31">
        <v>5000</v>
      </c>
      <c r="I112" s="31"/>
      <c r="J112" s="31"/>
    </row>
    <row r="113" spans="1:11" ht="20.25" customHeight="1" x14ac:dyDescent="0.25">
      <c r="A113" s="4" t="s">
        <v>127</v>
      </c>
    </row>
    <row r="114" spans="1:11" ht="18.75" x14ac:dyDescent="0.3">
      <c r="A114" s="41"/>
      <c r="B114" s="41"/>
      <c r="C114" s="41"/>
      <c r="D114" s="41"/>
      <c r="E114" s="41"/>
      <c r="F114" s="41"/>
      <c r="G114" s="42"/>
      <c r="H114" s="42"/>
      <c r="I114" s="42"/>
      <c r="J114" s="42"/>
      <c r="K114" s="42"/>
    </row>
    <row r="115" spans="1:11" ht="16.5" customHeight="1" x14ac:dyDescent="0.3">
      <c r="A115" s="41"/>
      <c r="B115" s="41"/>
      <c r="C115" s="41"/>
      <c r="D115" s="41"/>
      <c r="E115" s="41"/>
      <c r="F115" s="41"/>
      <c r="G115" s="42"/>
      <c r="H115" s="42"/>
      <c r="I115" s="42"/>
      <c r="J115" s="42"/>
      <c r="K115" s="42"/>
    </row>
    <row r="116" spans="1:11" ht="18.75" x14ac:dyDescent="0.3">
      <c r="A116" s="43"/>
      <c r="B116" s="43"/>
      <c r="C116" s="43"/>
      <c r="D116" s="43"/>
      <c r="E116" s="43"/>
      <c r="F116" s="43"/>
      <c r="G116" s="44"/>
      <c r="H116" s="63"/>
      <c r="I116" s="63"/>
      <c r="J116" s="45"/>
      <c r="K116" s="44"/>
    </row>
    <row r="117" spans="1:11" ht="24.75" customHeight="1" x14ac:dyDescent="0.3">
      <c r="A117" s="43"/>
      <c r="B117" s="46"/>
      <c r="C117" s="43"/>
      <c r="D117" s="43"/>
      <c r="E117" s="43"/>
      <c r="F117" s="43"/>
      <c r="G117" s="47"/>
      <c r="H117" s="44"/>
      <c r="I117" s="45"/>
      <c r="J117" s="45"/>
      <c r="K117" s="47"/>
    </row>
    <row r="118" spans="1:11" ht="36.75" customHeight="1" x14ac:dyDescent="0.3">
      <c r="A118" s="64"/>
      <c r="B118" s="64"/>
      <c r="C118" s="43"/>
      <c r="D118" s="43"/>
      <c r="E118" s="43"/>
      <c r="F118" s="43"/>
      <c r="G118" s="44"/>
      <c r="H118" s="63"/>
      <c r="I118" s="63"/>
      <c r="J118" s="45"/>
    </row>
    <row r="119" spans="1:11" ht="42" customHeight="1" x14ac:dyDescent="0.3">
      <c r="A119" s="51"/>
      <c r="B119" s="51"/>
      <c r="C119" s="51"/>
      <c r="D119" s="48"/>
      <c r="E119" s="48"/>
      <c r="F119" s="48"/>
      <c r="G119" s="49"/>
      <c r="H119" s="6"/>
      <c r="I119" s="50"/>
      <c r="J119" s="50"/>
    </row>
  </sheetData>
  <mergeCells count="22">
    <mergeCell ref="G9:J9"/>
    <mergeCell ref="G2:J2"/>
    <mergeCell ref="G3:J3"/>
    <mergeCell ref="G4:J4"/>
    <mergeCell ref="G7:J7"/>
    <mergeCell ref="G8:J8"/>
    <mergeCell ref="A119:C119"/>
    <mergeCell ref="A11:J11"/>
    <mergeCell ref="A12:J12"/>
    <mergeCell ref="A14:A16"/>
    <mergeCell ref="B14:B16"/>
    <mergeCell ref="C14:C16"/>
    <mergeCell ref="D14:F14"/>
    <mergeCell ref="G14:G16"/>
    <mergeCell ref="H14:J14"/>
    <mergeCell ref="D15:F15"/>
    <mergeCell ref="H15:J15"/>
    <mergeCell ref="A19:J19"/>
    <mergeCell ref="A101:I101"/>
    <mergeCell ref="H116:I116"/>
    <mergeCell ref="A118:B118"/>
    <mergeCell ref="H118:I118"/>
  </mergeCells>
  <pageMargins left="0.98425196850393704" right="0.39370078740157483" top="0.78740157480314965" bottom="0.59055118110236227" header="0.31496062992125984" footer="0.31496062992125984"/>
  <pageSetup paperSize="9" scale="67" fitToHeight="5" orientation="landscape" r:id="rId1"/>
  <headerFooter differentFirst="1">
    <oddHeader>&amp;C&amp;P</oddHeader>
  </headerFooter>
  <rowBreaks count="6" manualBreakCount="6">
    <brk id="26" max="9" man="1"/>
    <brk id="43" max="9" man="1"/>
    <brk id="59" max="9" man="1"/>
    <brk id="68" max="9" man="1"/>
    <brk id="83" max="9" man="1"/>
    <brk id="10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6KDV5W64NSFS-337964696-281</_dlc_DocId>
    <_dlc_DocIdUrl xmlns="746016b1-ecc9-410e-95eb-a13f7eb3881b">
      <Url>http://port.admnsk.ru/sites/main/sovet/_layouts/DocIdRedir.aspx?ID=6KDV5W64NSFS-337964696-281</Url>
      <Description>6KDV5W64NSFS-337964696-281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55320406AC5342B1BD278B334A6050" ma:contentTypeVersion="0" ma:contentTypeDescription="Создание документа." ma:contentTypeScope="" ma:versionID="bc9506a7235a88f438d948489b3c920c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6AA3A98-DA9A-462B-ADD1-805A151C87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09C1CA-8274-4B35-A843-3D597C17CB23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3.xml><?xml version="1.0" encoding="utf-8"?>
<ds:datastoreItem xmlns:ds="http://schemas.openxmlformats.org/officeDocument/2006/customXml" ds:itemID="{DAB30622-1A11-4618-BB82-EE1106A344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A133C70-C9A5-45D0-B6E4-52386C123F3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2026-2027 </vt:lpstr>
      <vt:lpstr>'2026-2027 '!Заголовки_для_печати</vt:lpstr>
      <vt:lpstr>'2026-2027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Астапова Маргарита Владимировна</dc:creator>
  <cp:lastModifiedBy>Москалева Ольга Витальевна</cp:lastModifiedBy>
  <cp:lastPrinted>2025-10-16T02:28:05Z</cp:lastPrinted>
  <dcterms:created xsi:type="dcterms:W3CDTF">2025-10-13T09:28:46Z</dcterms:created>
  <dcterms:modified xsi:type="dcterms:W3CDTF">2025-10-16T02:28:10Z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0x0101005855320406AC5342B1BD278B334A6050</vt:lpwstr>
  </property>
  <property fmtid="{D5CDD505-2E9C-101B-9397-08002B2CF9AE}" pid="3" name="_dlc_DocIdItemGuid">
    <vt:lpwstr>e900889e-47f6-4f87-92fe-6cfff8133c51</vt:lpwstr>
  </property>
</Properties>
</file>